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siacarrasco/Desktop/CURSO LIQUIDACIONES/"/>
    </mc:Choice>
  </mc:AlternateContent>
  <xr:revisionPtr revIDLastSave="0" documentId="13_ncr:1_{795A0192-517F-DF43-8549-28DE30799BFB}" xr6:coauthVersionLast="47" xr6:coauthVersionMax="47" xr10:uidLastSave="{00000000-0000-0000-0000-000000000000}"/>
  <bookViews>
    <workbookView xWindow="0" yWindow="500" windowWidth="28800" windowHeight="17500" activeTab="2" xr2:uid="{4D27ADB3-BA19-0B4B-AE74-F53057264673}"/>
  </bookViews>
  <sheets>
    <sheet name="CASOS PRACTICOS" sheetId="2" r:id="rId1"/>
    <sheet name="LIQUIDACIÓN DE SUELDO CASO 1" sheetId="1" r:id="rId2"/>
    <sheet name="LIQUIDACIÓN DE SUELDO CASO 2" sheetId="5" r:id="rId3"/>
    <sheet name="SUELDO EMPRESARIAL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6" l="1"/>
  <c r="J24" i="6"/>
  <c r="D29" i="6"/>
  <c r="D28" i="6"/>
  <c r="D17" i="5"/>
  <c r="F30" i="5"/>
  <c r="N12" i="5"/>
  <c r="D18" i="5"/>
  <c r="B68" i="1"/>
  <c r="I53" i="1"/>
  <c r="G60" i="1"/>
  <c r="I52" i="1"/>
  <c r="E60" i="1"/>
  <c r="D60" i="1"/>
  <c r="D30" i="1"/>
  <c r="D29" i="1"/>
  <c r="D28" i="1"/>
  <c r="D18" i="1"/>
  <c r="D15" i="1"/>
  <c r="J23" i="6"/>
  <c r="D22" i="6"/>
  <c r="D17" i="6"/>
  <c r="D24" i="6" s="1"/>
  <c r="J29" i="1"/>
  <c r="D17" i="1" s="1"/>
  <c r="L33" i="5"/>
  <c r="J23" i="5"/>
  <c r="J24" i="5" s="1"/>
  <c r="K14" i="5"/>
  <c r="N14" i="5" s="1"/>
  <c r="D16" i="5" s="1"/>
  <c r="M29" i="5" l="1"/>
  <c r="D29" i="5"/>
  <c r="D30" i="5" s="1"/>
  <c r="J27" i="6"/>
  <c r="H29" i="6" s="1"/>
  <c r="J29" i="6" s="1"/>
  <c r="J31" i="6" s="1"/>
  <c r="D30" i="6" s="1"/>
  <c r="D31" i="6" s="1"/>
  <c r="D33" i="6" s="1"/>
  <c r="D23" i="5"/>
  <c r="D23" i="1"/>
  <c r="D16" i="1"/>
  <c r="M31" i="5" l="1"/>
  <c r="D32" i="5"/>
  <c r="M32" i="5" s="1"/>
  <c r="D28" i="5"/>
  <c r="M30" i="5" s="1"/>
  <c r="D25" i="5"/>
  <c r="M33" i="5" l="1"/>
  <c r="J35" i="5" s="1"/>
  <c r="L35" i="5" s="1"/>
  <c r="L37" i="5" s="1"/>
  <c r="D31" i="5" s="1"/>
  <c r="D33" i="5" s="1"/>
  <c r="D35" i="5" s="1"/>
  <c r="D25" i="1"/>
  <c r="D31" i="1" l="1"/>
  <c r="D3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J12" authorId="0" shapeId="0" xr:uid="{18EC677A-0E40-A74A-932F-E89032D4D30C}">
      <text>
        <r>
          <rPr>
            <b/>
            <sz val="10"/>
            <color rgb="FF000000"/>
            <rFont val="Tahoma"/>
            <family val="2"/>
          </rPr>
          <t xml:space="preserve">Sueldo base </t>
        </r>
      </text>
    </comment>
    <comment ref="K22" authorId="0" shapeId="0" xr:uid="{8E97C570-3B15-A848-B775-9CF1813BF879}">
      <text>
        <r>
          <rPr>
            <b/>
            <sz val="10"/>
            <color rgb="FF000000"/>
            <rFont val="Tahoma"/>
            <family val="2"/>
          </rPr>
          <t xml:space="preserve">Sueldo Minimo  al 01 DE MAYO DE 2025
</t>
        </r>
        <r>
          <rPr>
            <b/>
            <sz val="10"/>
            <color rgb="FF000000"/>
            <rFont val="Tahoma"/>
            <family val="2"/>
          </rPr>
          <t xml:space="preserve">
</t>
        </r>
        <r>
          <rPr>
            <b/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
</t>
        </r>
      </text>
    </comment>
    <comment ref="F30" authorId="0" shapeId="0" xr:uid="{FEAA24A6-A864-3243-ADCF-F91CFB4CBDD8}">
      <text>
        <r>
          <rPr>
            <b/>
            <sz val="10"/>
            <color rgb="FF000000"/>
            <rFont val="Tahoma"/>
            <family val="2"/>
          </rPr>
          <t xml:space="preserve">Valor plan convertido en U.F.
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<sst xmlns="http://schemas.openxmlformats.org/spreadsheetml/2006/main" count="217" uniqueCount="135">
  <si>
    <t xml:space="preserve">LIQUIDACION DE SUELDO </t>
  </si>
  <si>
    <t>SOC COM LOS PATITOS LTDA.</t>
  </si>
  <si>
    <t>77.777.777-7</t>
  </si>
  <si>
    <t xml:space="preserve">RUT: </t>
  </si>
  <si>
    <t>NOMBRE:</t>
  </si>
  <si>
    <t xml:space="preserve">DIRECCION: </t>
  </si>
  <si>
    <t>LAS REJAS 550, SANTIAGO.</t>
  </si>
  <si>
    <t>HERRERA MARTINEZ SOFIA</t>
  </si>
  <si>
    <t>RUT:</t>
  </si>
  <si>
    <t>18.888.888-8</t>
  </si>
  <si>
    <t>SECCION:</t>
  </si>
  <si>
    <t>SUPERMERCADO</t>
  </si>
  <si>
    <t>CARGO</t>
  </si>
  <si>
    <t>CAJERA</t>
  </si>
  <si>
    <t>HABERES</t>
  </si>
  <si>
    <t>IMPONIBLES</t>
  </si>
  <si>
    <t>MES:</t>
  </si>
  <si>
    <t xml:space="preserve"> INGRESO:</t>
  </si>
  <si>
    <t>TRABAJADOR:</t>
  </si>
  <si>
    <t>GRATIFICACION 25%</t>
  </si>
  <si>
    <t>SUELDO BASE 30 DIAS</t>
  </si>
  <si>
    <t>TOPE LEGAL 4,45 IMM</t>
  </si>
  <si>
    <t>TOTAL IMPONIBLE</t>
  </si>
  <si>
    <t>NO IMPONIBLES</t>
  </si>
  <si>
    <t>MOVILIZACIÓN</t>
  </si>
  <si>
    <t>COLACIÓN</t>
  </si>
  <si>
    <t>TOTAL HABERES</t>
  </si>
  <si>
    <t>DESCUENTOS LEGALES</t>
  </si>
  <si>
    <t xml:space="preserve">SEGURO DE CESANTIA </t>
  </si>
  <si>
    <t>FONASA</t>
  </si>
  <si>
    <t>AFP MODELO</t>
  </si>
  <si>
    <t>TOTAL DESCUENTOS</t>
  </si>
  <si>
    <t>TOTAL NO IMPOBIBLE</t>
  </si>
  <si>
    <t>TOTAL A PAGAR</t>
  </si>
  <si>
    <t xml:space="preserve"> </t>
  </si>
  <si>
    <t>2.     Su empleador estableció pagar la gratificación según el artículo 50 del código de trabajo.</t>
  </si>
  <si>
    <t>3.     El empleador también define un bono de colación y movilización, cada uno de $25.000.-</t>
  </si>
  <si>
    <t>4.     La trabajadora pertenece al régimen de la A.F.P. Modelo y al sistema de salud de FONASA.</t>
  </si>
  <si>
    <t>5.     Tiene contrato indefinido.</t>
  </si>
  <si>
    <t>Caso Práctico. N1</t>
  </si>
  <si>
    <t>Caso Práctico. N2</t>
  </si>
  <si>
    <t>SON: xxxxxxxx</t>
  </si>
  <si>
    <t>3.     El empleador también define un bono de colación y movilización, cada uno de $35.000.-</t>
  </si>
  <si>
    <t>JEFE DE PATIO</t>
  </si>
  <si>
    <r>
      <t xml:space="preserve">1.     Trabajadora que ingresa el 06 de febrero del 2022 con un sueldo base equivalente a $850.000 Y </t>
    </r>
    <r>
      <rPr>
        <b/>
        <sz val="16"/>
        <color theme="1"/>
        <rFont val="Calibri"/>
        <family val="2"/>
        <scheme val="minor"/>
      </rPr>
      <t>realizó 10 horas extras en el mes.</t>
    </r>
  </si>
  <si>
    <t>con un recargo de un 50%</t>
  </si>
  <si>
    <t>4.     El trabajadora pertenece al régimen de la A.F.P. PROVIDA y al sistema de salud de ISAPRE Colmena ( valor plan 4,5 uf)</t>
  </si>
  <si>
    <t>Calcular liquidación de sueldo de los siguientes casos.</t>
  </si>
  <si>
    <t>GONZALEZ GUAJARDO PEDRO</t>
  </si>
  <si>
    <t>12.777.777-7</t>
  </si>
  <si>
    <t>HORAS EXTRAS</t>
  </si>
  <si>
    <t xml:space="preserve">ISAPRE </t>
  </si>
  <si>
    <t>ADICIONAL</t>
  </si>
  <si>
    <t xml:space="preserve">PLAN UF </t>
  </si>
  <si>
    <t> Dictamen 4338/168 de 22/09/2004)</t>
  </si>
  <si>
    <t>AFP</t>
  </si>
  <si>
    <t>AFC</t>
  </si>
  <si>
    <t xml:space="preserve">IMPTO UNICO </t>
  </si>
  <si>
    <t>BASE PARA CALCULO DEL IMPTO UNICO</t>
  </si>
  <si>
    <t>SUELDO IMPONIBLE</t>
  </si>
  <si>
    <t>SALUD</t>
  </si>
  <si>
    <t>BASE IUSC</t>
  </si>
  <si>
    <t>SUELDO BASE IUS</t>
  </si>
  <si>
    <t>FACTOR</t>
  </si>
  <si>
    <t>VALOR</t>
  </si>
  <si>
    <t>REBAJA</t>
  </si>
  <si>
    <t>IUSC</t>
  </si>
  <si>
    <t>c. hora ordinaria</t>
  </si>
  <si>
    <t>hora ordinaria</t>
  </si>
  <si>
    <t>c. hora extraordinaria.</t>
  </si>
  <si>
    <t xml:space="preserve">Cálculo tope gratificacióm </t>
  </si>
  <si>
    <t xml:space="preserve">SUELDO MINIMO </t>
  </si>
  <si>
    <t>SUELDO MINIMO * 4,75 IMM Y  SE DIVIDE EN 12</t>
  </si>
  <si>
    <t>PLAN UF</t>
  </si>
  <si>
    <t>INDEFINIDO</t>
  </si>
  <si>
    <t>0.6%</t>
  </si>
  <si>
    <t>APORTE TRABAJADOR</t>
  </si>
  <si>
    <t>APORTE EMPLEADOR</t>
  </si>
  <si>
    <t>A PLAZO O DE OBRA O FAENA</t>
  </si>
  <si>
    <t>-</t>
  </si>
  <si>
    <t>CARGO: JEFE DE PATIO</t>
  </si>
  <si>
    <t>TOPE LEGAL 4,75 IMM</t>
  </si>
  <si>
    <t>ART 50</t>
  </si>
  <si>
    <t>AFP PROVIDA</t>
  </si>
  <si>
    <r>
      <t xml:space="preserve">1.     Trabajadora que ingresa el 06 de febrero del 2022 con un sueldo base equivalente a $750.000 Y </t>
    </r>
    <r>
      <rPr>
        <b/>
        <sz val="16"/>
        <color theme="1"/>
        <rFont val="Calibri"/>
        <family val="2"/>
        <scheme val="minor"/>
      </rPr>
      <t>realizó 10 horas extras en el mes.</t>
    </r>
  </si>
  <si>
    <t>2.     Su empleador estableció pagar la gratificación según el artículo 50 del código de trabajo .</t>
  </si>
  <si>
    <t>1.     Trabajadora que ingresa el 06 de febrero del 2022, con un sueldo base diario equivalente a $25.000 y su jornada es de lunes a viernes</t>
  </si>
  <si>
    <t>SEMANA CORRIDA</t>
  </si>
  <si>
    <t>VALOR DIARIO $25.000</t>
  </si>
  <si>
    <t>VALOR DIARIO</t>
  </si>
  <si>
    <t>DOMINGO</t>
  </si>
  <si>
    <t>FESTIVOS</t>
  </si>
  <si>
    <t>TOTAL DIAS</t>
  </si>
  <si>
    <t>CÀLCULO SEMANA CORRIDA</t>
  </si>
  <si>
    <t>MAYO  2025</t>
  </si>
  <si>
    <t>PANADERA</t>
  </si>
  <si>
    <t>MES: MAYO DE 2023</t>
  </si>
  <si>
    <t>UF AL 31/05/2025</t>
  </si>
  <si>
    <t>GERENTE</t>
  </si>
  <si>
    <t>IMPTO UNICO</t>
  </si>
  <si>
    <t>CASTRO PEREZ JOSE</t>
  </si>
  <si>
    <t>11.111.111-1</t>
  </si>
  <si>
    <t>MAYO</t>
  </si>
  <si>
    <t>2.     Su sueldo base en el mes de agosto corresponde a $3.000.000.-</t>
  </si>
  <si>
    <t>3.     Está afiliada a AFP Provida.</t>
  </si>
  <si>
    <t>1.     Dueño de la empresa que tiene contrato de trabajo desde el 02 de enero de 2025.</t>
  </si>
  <si>
    <t>4.     Pertenece a FONASA</t>
  </si>
  <si>
    <t xml:space="preserve">5.     Se pide calcular liquidación de sueldo </t>
  </si>
  <si>
    <t xml:space="preserve">SEMANA CORRIDA </t>
  </si>
  <si>
    <t>LUNES</t>
  </si>
  <si>
    <t>MARTES</t>
  </si>
  <si>
    <t>MIÉRCOLES</t>
  </si>
  <si>
    <t>JUEVES</t>
  </si>
  <si>
    <t>VIERNES</t>
  </si>
  <si>
    <t>SÁBADO</t>
  </si>
  <si>
    <t>VALOR DIA</t>
  </si>
  <si>
    <t>JORNADA DE LUNES A VIERNES</t>
  </si>
  <si>
    <t>SEMANA</t>
  </si>
  <si>
    <t>FALTA SIN CAUSA</t>
  </si>
  <si>
    <t>FORMULA:</t>
  </si>
  <si>
    <t>LO GANADO EN LA SEMANA</t>
  </si>
  <si>
    <t>LOS DIAS QUE DEBIO TRABAJAR</t>
  </si>
  <si>
    <t>LICENCIA</t>
  </si>
  <si>
    <r>
      <t xml:space="preserve">SUELDO BASE </t>
    </r>
    <r>
      <rPr>
        <sz val="12"/>
        <color theme="4"/>
        <rFont val="Calibri (Cuerpo)"/>
      </rPr>
      <t>20</t>
    </r>
    <r>
      <rPr>
        <sz val="12"/>
        <color theme="1"/>
        <rFont val="Calibri"/>
        <family val="2"/>
        <scheme val="minor"/>
      </rPr>
      <t xml:space="preserve"> DIAS</t>
    </r>
  </si>
  <si>
    <t>IMP Y TRIB</t>
  </si>
  <si>
    <t>NO AUMENTAN EL PATRIMONIO</t>
  </si>
  <si>
    <t>NO PUEDEN SUPERAR EL 25%</t>
  </si>
  <si>
    <t>$</t>
  </si>
  <si>
    <t>COMISIONES</t>
  </si>
  <si>
    <t>VALOR COMI</t>
  </si>
  <si>
    <t>10 HORAS EXTRAS.</t>
  </si>
  <si>
    <t xml:space="preserve"> 7% DE SALUD</t>
  </si>
  <si>
    <t>F29</t>
  </si>
  <si>
    <t>F29 DE LA EMPRESA</t>
  </si>
  <si>
    <t>se paga el tope.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</si>
</sst>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* #,##0_-;\-&quot;$&quot;* #,##0_-;_-&quot;$&quot;* &quot;-&quot;_-;_-@_-"/>
    <numFmt numFmtId="41" formatCode="_-* #,##0_-;\-* #,##0_-;_-* &quot;-&quot;_-;_-@_-"/>
    <numFmt numFmtId="164" formatCode="_-* #,##0.00_-;\-* #,##0.00_-;_-* &quot;-&quot;_-;_-@_-"/>
    <numFmt numFmtId="165" formatCode="_-&quot;$&quot;* #,##0.00_-;\-&quot;$&quot;* #,##0.00_-;_-&quot;$&quot;* &quot;-&quot;_-;_-@_-"/>
  </numFmts>
  <fonts count="1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2"/>
      <color theme="4"/>
      <name val="Calibri (Cuerpo)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99">
    <xf numFmtId="0" fontId="0" fillId="0" borderId="0" xfId="0"/>
    <xf numFmtId="0" fontId="0" fillId="2" borderId="0" xfId="0" applyFill="1"/>
    <xf numFmtId="0" fontId="3" fillId="2" borderId="0" xfId="0" applyFont="1" applyFill="1"/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3" fillId="2" borderId="3" xfId="0" applyFont="1" applyFill="1" applyBorder="1"/>
    <xf numFmtId="0" fontId="3" fillId="2" borderId="4" xfId="0" applyFont="1" applyFill="1" applyBorder="1"/>
    <xf numFmtId="0" fontId="5" fillId="2" borderId="9" xfId="0" applyFont="1" applyFill="1" applyBorder="1" applyAlignment="1">
      <alignment horizontal="left"/>
    </xf>
    <xf numFmtId="49" fontId="4" fillId="2" borderId="10" xfId="0" applyNumberFormat="1" applyFont="1" applyFill="1" applyBorder="1" applyAlignment="1">
      <alignment horizontal="left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5" fillId="2" borderId="3" xfId="0" applyFont="1" applyFill="1" applyBorder="1" applyAlignment="1">
      <alignment horizontal="left"/>
    </xf>
    <xf numFmtId="14" fontId="4" fillId="2" borderId="4" xfId="0" applyNumberFormat="1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3" fillId="2" borderId="1" xfId="0" applyFont="1" applyFill="1" applyBorder="1"/>
    <xf numFmtId="42" fontId="0" fillId="2" borderId="0" xfId="2" applyFont="1" applyFill="1" applyAlignment="1">
      <alignment horizontal="center"/>
    </xf>
    <xf numFmtId="42" fontId="4" fillId="2" borderId="0" xfId="2" applyFont="1" applyFill="1" applyAlignment="1">
      <alignment horizontal="left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0" fontId="0" fillId="2" borderId="11" xfId="0" applyFill="1" applyBorder="1" applyAlignment="1">
      <alignment horizontal="left"/>
    </xf>
    <xf numFmtId="42" fontId="4" fillId="2" borderId="11" xfId="2" applyFont="1" applyFill="1" applyBorder="1" applyAlignment="1">
      <alignment horizontal="left"/>
    </xf>
    <xf numFmtId="0" fontId="3" fillId="2" borderId="0" xfId="0" applyFont="1" applyFill="1" applyAlignment="1">
      <alignment horizontal="right"/>
    </xf>
    <xf numFmtId="42" fontId="5" fillId="2" borderId="0" xfId="0" applyNumberFormat="1" applyFont="1" applyFill="1" applyAlignment="1">
      <alignment horizontal="left"/>
    </xf>
    <xf numFmtId="0" fontId="3" fillId="2" borderId="9" xfId="0" applyFont="1" applyFill="1" applyBorder="1" applyAlignment="1">
      <alignment horizontal="right"/>
    </xf>
    <xf numFmtId="0" fontId="3" fillId="2" borderId="12" xfId="0" applyFont="1" applyFill="1" applyBorder="1"/>
    <xf numFmtId="42" fontId="5" fillId="2" borderId="10" xfId="0" applyNumberFormat="1" applyFont="1" applyFill="1" applyBorder="1" applyAlignment="1">
      <alignment horizontal="left"/>
    </xf>
    <xf numFmtId="10" fontId="0" fillId="2" borderId="11" xfId="0" applyNumberFormat="1" applyFill="1" applyBorder="1" applyAlignment="1">
      <alignment horizontal="center"/>
    </xf>
    <xf numFmtId="0" fontId="0" fillId="2" borderId="9" xfId="0" applyFill="1" applyBorder="1"/>
    <xf numFmtId="0" fontId="0" fillId="2" borderId="12" xfId="0" applyFill="1" applyBorder="1"/>
    <xf numFmtId="42" fontId="4" fillId="2" borderId="10" xfId="0" applyNumberFormat="1" applyFont="1" applyFill="1" applyBorder="1" applyAlignment="1">
      <alignment horizontal="left"/>
    </xf>
    <xf numFmtId="0" fontId="6" fillId="2" borderId="0" xfId="0" applyFont="1" applyFill="1"/>
    <xf numFmtId="0" fontId="6" fillId="2" borderId="3" xfId="0" applyFont="1" applyFill="1" applyBorder="1"/>
    <xf numFmtId="0" fontId="6" fillId="2" borderId="13" xfId="0" applyFont="1" applyFill="1" applyBorder="1"/>
    <xf numFmtId="0" fontId="6" fillId="2" borderId="4" xfId="0" applyFont="1" applyFill="1" applyBorder="1"/>
    <xf numFmtId="0" fontId="6" fillId="2" borderId="5" xfId="0" applyFont="1" applyFill="1" applyBorder="1"/>
    <xf numFmtId="0" fontId="6" fillId="2" borderId="6" xfId="0" applyFont="1" applyFill="1" applyBorder="1"/>
    <xf numFmtId="0" fontId="6" fillId="2" borderId="7" xfId="0" applyFont="1" applyFill="1" applyBorder="1"/>
    <xf numFmtId="0" fontId="6" fillId="2" borderId="11" xfId="0" applyFont="1" applyFill="1" applyBorder="1"/>
    <xf numFmtId="0" fontId="6" fillId="2" borderId="8" xfId="0" applyFont="1" applyFill="1" applyBorder="1"/>
    <xf numFmtId="0" fontId="6" fillId="2" borderId="14" xfId="0" applyFont="1" applyFill="1" applyBorder="1"/>
    <xf numFmtId="0" fontId="0" fillId="2" borderId="14" xfId="0" applyFill="1" applyBorder="1"/>
    <xf numFmtId="0" fontId="8" fillId="2" borderId="0" xfId="3" applyFill="1"/>
    <xf numFmtId="0" fontId="0" fillId="2" borderId="3" xfId="0" applyFill="1" applyBorder="1"/>
    <xf numFmtId="0" fontId="0" fillId="2" borderId="4" xfId="0" applyFill="1" applyBorder="1"/>
    <xf numFmtId="0" fontId="8" fillId="2" borderId="5" xfId="3" applyFill="1" applyBorder="1"/>
    <xf numFmtId="0" fontId="3" fillId="3" borderId="3" xfId="0" applyFont="1" applyFill="1" applyBorder="1"/>
    <xf numFmtId="0" fontId="0" fillId="3" borderId="1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42" fontId="0" fillId="3" borderId="0" xfId="2" applyFont="1" applyFill="1" applyBorder="1"/>
    <xf numFmtId="0" fontId="3" fillId="3" borderId="9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42" fontId="3" fillId="3" borderId="12" xfId="2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42" fontId="0" fillId="3" borderId="5" xfId="0" applyNumberFormat="1" applyFill="1" applyBorder="1"/>
    <xf numFmtId="42" fontId="3" fillId="3" borderId="0" xfId="2" applyFont="1" applyFill="1" applyBorder="1"/>
    <xf numFmtId="0" fontId="0" fillId="3" borderId="7" xfId="0" applyFill="1" applyBorder="1"/>
    <xf numFmtId="0" fontId="0" fillId="3" borderId="11" xfId="0" applyFill="1" applyBorder="1"/>
    <xf numFmtId="0" fontId="0" fillId="3" borderId="8" xfId="0" applyFill="1" applyBorder="1"/>
    <xf numFmtId="0" fontId="0" fillId="4" borderId="13" xfId="0" applyFill="1" applyBorder="1"/>
    <xf numFmtId="0" fontId="0" fillId="4" borderId="4" xfId="0" applyFill="1" applyBorder="1"/>
    <xf numFmtId="0" fontId="0" fillId="4" borderId="0" xfId="0" applyFill="1"/>
    <xf numFmtId="41" fontId="0" fillId="4" borderId="0" xfId="0" applyNumberFormat="1" applyFill="1"/>
    <xf numFmtId="0" fontId="0" fillId="4" borderId="6" xfId="0" applyFill="1" applyBorder="1"/>
    <xf numFmtId="0" fontId="0" fillId="4" borderId="11" xfId="0" applyFill="1" applyBorder="1"/>
    <xf numFmtId="0" fontId="0" fillId="4" borderId="8" xfId="0" applyFill="1" applyBorder="1"/>
    <xf numFmtId="0" fontId="0" fillId="4" borderId="17" xfId="0" applyFill="1" applyBorder="1"/>
    <xf numFmtId="0" fontId="0" fillId="4" borderId="15" xfId="0" applyFill="1" applyBorder="1"/>
    <xf numFmtId="0" fontId="3" fillId="4" borderId="15" xfId="0" applyFont="1" applyFill="1" applyBorder="1"/>
    <xf numFmtId="0" fontId="0" fillId="4" borderId="16" xfId="0" applyFill="1" applyBorder="1"/>
    <xf numFmtId="42" fontId="3" fillId="4" borderId="15" xfId="2" applyFont="1" applyFill="1" applyBorder="1"/>
    <xf numFmtId="0" fontId="0" fillId="3" borderId="0" xfId="0" applyFill="1"/>
    <xf numFmtId="0" fontId="3" fillId="5" borderId="3" xfId="0" applyFont="1" applyFill="1" applyBorder="1"/>
    <xf numFmtId="0" fontId="0" fillId="5" borderId="13" xfId="0" applyFill="1" applyBorder="1"/>
    <xf numFmtId="0" fontId="0" fillId="5" borderId="4" xfId="0" applyFill="1" applyBorder="1"/>
    <xf numFmtId="0" fontId="0" fillId="5" borderId="5" xfId="0" applyFill="1" applyBorder="1"/>
    <xf numFmtId="0" fontId="0" fillId="5" borderId="0" xfId="0" applyFill="1"/>
    <xf numFmtId="0" fontId="0" fillId="5" borderId="6" xfId="0" applyFill="1" applyBorder="1"/>
    <xf numFmtId="42" fontId="0" fillId="5" borderId="5" xfId="2" applyFont="1" applyFill="1" applyBorder="1"/>
    <xf numFmtId="0" fontId="0" fillId="5" borderId="11" xfId="0" applyFill="1" applyBorder="1"/>
    <xf numFmtId="0" fontId="0" fillId="5" borderId="8" xfId="0" applyFill="1" applyBorder="1"/>
    <xf numFmtId="42" fontId="0" fillId="5" borderId="2" xfId="2" applyFont="1" applyFill="1" applyBorder="1"/>
    <xf numFmtId="42" fontId="0" fillId="3" borderId="2" xfId="2" applyFont="1" applyFill="1" applyBorder="1"/>
    <xf numFmtId="0" fontId="6" fillId="6" borderId="0" xfId="0" applyFont="1" applyFill="1"/>
    <xf numFmtId="0" fontId="0" fillId="6" borderId="0" xfId="0" applyFill="1"/>
    <xf numFmtId="42" fontId="4" fillId="2" borderId="0" xfId="0" applyNumberFormat="1" applyFont="1" applyFill="1" applyAlignment="1">
      <alignment horizontal="left"/>
    </xf>
    <xf numFmtId="42" fontId="0" fillId="2" borderId="0" xfId="0" applyNumberFormat="1" applyFill="1"/>
    <xf numFmtId="0" fontId="3" fillId="7" borderId="9" xfId="0" applyFont="1" applyFill="1" applyBorder="1" applyAlignment="1">
      <alignment horizontal="right"/>
    </xf>
    <xf numFmtId="0" fontId="3" fillId="7" borderId="12" xfId="0" applyFont="1" applyFill="1" applyBorder="1" applyAlignment="1">
      <alignment horizontal="right"/>
    </xf>
    <xf numFmtId="0" fontId="0" fillId="7" borderId="12" xfId="0" applyFill="1" applyBorder="1"/>
    <xf numFmtId="42" fontId="5" fillId="7" borderId="10" xfId="0" applyNumberFormat="1" applyFont="1" applyFill="1" applyBorder="1" applyAlignment="1">
      <alignment horizontal="left"/>
    </xf>
    <xf numFmtId="0" fontId="0" fillId="2" borderId="18" xfId="0" applyFill="1" applyBorder="1"/>
    <xf numFmtId="0" fontId="4" fillId="2" borderId="18" xfId="0" applyFont="1" applyFill="1" applyBorder="1" applyAlignment="1">
      <alignment horizontal="left"/>
    </xf>
    <xf numFmtId="10" fontId="4" fillId="2" borderId="18" xfId="0" applyNumberFormat="1" applyFont="1" applyFill="1" applyBorder="1" applyAlignment="1">
      <alignment horizontal="left"/>
    </xf>
    <xf numFmtId="9" fontId="4" fillId="2" borderId="18" xfId="0" applyNumberFormat="1" applyFont="1" applyFill="1" applyBorder="1" applyAlignment="1">
      <alignment horizontal="left"/>
    </xf>
    <xf numFmtId="0" fontId="0" fillId="2" borderId="13" xfId="0" applyFill="1" applyBorder="1"/>
    <xf numFmtId="42" fontId="4" fillId="2" borderId="4" xfId="2" applyFont="1" applyFill="1" applyBorder="1" applyAlignment="1">
      <alignment horizontal="left"/>
    </xf>
    <xf numFmtId="0" fontId="0" fillId="8" borderId="0" xfId="0" applyFill="1"/>
    <xf numFmtId="0" fontId="6" fillId="6" borderId="6" xfId="0" applyFont="1" applyFill="1" applyBorder="1"/>
    <xf numFmtId="42" fontId="0" fillId="6" borderId="7" xfId="0" applyNumberFormat="1" applyFill="1" applyBorder="1"/>
    <xf numFmtId="0" fontId="3" fillId="2" borderId="12" xfId="0" applyFont="1" applyFill="1" applyBorder="1" applyAlignment="1">
      <alignment horizontal="right"/>
    </xf>
    <xf numFmtId="42" fontId="0" fillId="3" borderId="6" xfId="0" applyNumberFormat="1" applyFill="1" applyBorder="1"/>
    <xf numFmtId="0" fontId="2" fillId="9" borderId="5" xfId="0" applyFont="1" applyFill="1" applyBorder="1"/>
    <xf numFmtId="0" fontId="2" fillId="9" borderId="0" xfId="0" applyFont="1" applyFill="1"/>
    <xf numFmtId="42" fontId="2" fillId="9" borderId="0" xfId="2" applyFont="1" applyFill="1" applyBorder="1"/>
    <xf numFmtId="42" fontId="0" fillId="9" borderId="6" xfId="0" applyNumberFormat="1" applyFill="1" applyBorder="1"/>
    <xf numFmtId="0" fontId="0" fillId="2" borderId="0" xfId="0" applyFill="1" applyAlignment="1">
      <alignment horizontal="left"/>
    </xf>
    <xf numFmtId="42" fontId="4" fillId="2" borderId="6" xfId="2" applyFont="1" applyFill="1" applyBorder="1" applyAlignment="1">
      <alignment horizontal="left"/>
    </xf>
    <xf numFmtId="0" fontId="0" fillId="0" borderId="13" xfId="0" applyBorder="1" applyAlignment="1">
      <alignment horizontal="right"/>
    </xf>
    <xf numFmtId="0" fontId="0" fillId="2" borderId="0" xfId="0" applyFill="1" applyAlignment="1">
      <alignment horizontal="right"/>
    </xf>
    <xf numFmtId="41" fontId="0" fillId="2" borderId="0" xfId="1" applyFont="1" applyFill="1"/>
    <xf numFmtId="10" fontId="0" fillId="2" borderId="0" xfId="0" applyNumberFormat="1" applyFill="1" applyAlignment="1">
      <alignment horizontal="center"/>
    </xf>
    <xf numFmtId="9" fontId="0" fillId="2" borderId="0" xfId="0" applyNumberFormat="1" applyFill="1" applyAlignment="1">
      <alignment horizontal="center"/>
    </xf>
    <xf numFmtId="0" fontId="3" fillId="2" borderId="11" xfId="0" applyFont="1" applyFill="1" applyBorder="1"/>
    <xf numFmtId="10" fontId="3" fillId="2" borderId="11" xfId="0" applyNumberFormat="1" applyFont="1" applyFill="1" applyBorder="1" applyAlignment="1">
      <alignment horizontal="center"/>
    </xf>
    <xf numFmtId="42" fontId="5" fillId="2" borderId="11" xfId="2" applyFont="1" applyFill="1" applyBorder="1" applyAlignment="1">
      <alignment horizontal="left"/>
    </xf>
    <xf numFmtId="0" fontId="0" fillId="2" borderId="9" xfId="0" applyFill="1" applyBorder="1" applyAlignment="1">
      <alignment horizontal="left"/>
    </xf>
    <xf numFmtId="9" fontId="0" fillId="2" borderId="12" xfId="0" applyNumberFormat="1" applyFill="1" applyBorder="1" applyAlignment="1">
      <alignment horizontal="center"/>
    </xf>
    <xf numFmtId="42" fontId="4" fillId="2" borderId="10" xfId="2" applyFont="1" applyFill="1" applyBorder="1" applyAlignment="1">
      <alignment horizontal="left"/>
    </xf>
    <xf numFmtId="42" fontId="0" fillId="2" borderId="2" xfId="2" quotePrefix="1" applyFont="1" applyFill="1" applyBorder="1"/>
    <xf numFmtId="0" fontId="0" fillId="7" borderId="3" xfId="0" applyFill="1" applyBorder="1"/>
    <xf numFmtId="0" fontId="3" fillId="7" borderId="12" xfId="0" applyFont="1" applyFill="1" applyBorder="1"/>
    <xf numFmtId="0" fontId="0" fillId="7" borderId="10" xfId="0" applyFill="1" applyBorder="1"/>
    <xf numFmtId="0" fontId="0" fillId="7" borderId="5" xfId="0" applyFill="1" applyBorder="1"/>
    <xf numFmtId="0" fontId="0" fillId="7" borderId="0" xfId="0" applyFill="1"/>
    <xf numFmtId="42" fontId="0" fillId="7" borderId="6" xfId="2" applyFont="1" applyFill="1" applyBorder="1"/>
    <xf numFmtId="0" fontId="0" fillId="7" borderId="6" xfId="0" applyFill="1" applyBorder="1"/>
    <xf numFmtId="0" fontId="0" fillId="7" borderId="11" xfId="0" applyFill="1" applyBorder="1"/>
    <xf numFmtId="0" fontId="0" fillId="7" borderId="8" xfId="0" applyFill="1" applyBorder="1"/>
    <xf numFmtId="0" fontId="0" fillId="7" borderId="7" xfId="0" applyFill="1" applyBorder="1"/>
    <xf numFmtId="164" fontId="0" fillId="3" borderId="6" xfId="1" applyNumberFormat="1" applyFont="1" applyFill="1" applyBorder="1"/>
    <xf numFmtId="165" fontId="0" fillId="2" borderId="0" xfId="2" applyNumberFormat="1" applyFont="1" applyFill="1" applyBorder="1"/>
    <xf numFmtId="42" fontId="0" fillId="2" borderId="0" xfId="2" applyFont="1" applyFill="1" applyBorder="1"/>
    <xf numFmtId="0" fontId="0" fillId="8" borderId="11" xfId="0" applyFill="1" applyBorder="1"/>
    <xf numFmtId="0" fontId="0" fillId="8" borderId="11" xfId="0" applyFill="1" applyBorder="1" applyAlignment="1">
      <alignment horizontal="center"/>
    </xf>
    <xf numFmtId="0" fontId="0" fillId="8" borderId="11" xfId="0" applyFill="1" applyBorder="1" applyAlignment="1">
      <alignment horizontal="left"/>
    </xf>
    <xf numFmtId="42" fontId="4" fillId="8" borderId="11" xfId="2" applyFont="1" applyFill="1" applyBorder="1" applyAlignment="1">
      <alignment horizontal="left"/>
    </xf>
    <xf numFmtId="0" fontId="2" fillId="3" borderId="5" xfId="0" applyFont="1" applyFill="1" applyBorder="1"/>
    <xf numFmtId="0" fontId="2" fillId="3" borderId="0" xfId="0" applyFont="1" applyFill="1"/>
    <xf numFmtId="42" fontId="2" fillId="3" borderId="0" xfId="2" applyFont="1" applyFill="1" applyBorder="1"/>
    <xf numFmtId="0" fontId="3" fillId="3" borderId="5" xfId="0" applyFont="1" applyFill="1" applyBorder="1"/>
    <xf numFmtId="0" fontId="0" fillId="8" borderId="0" xfId="0" applyFill="1" applyAlignment="1">
      <alignment horizontal="left"/>
    </xf>
    <xf numFmtId="9" fontId="0" fillId="8" borderId="0" xfId="0" applyNumberFormat="1" applyFill="1" applyAlignment="1">
      <alignment horizontal="center"/>
    </xf>
    <xf numFmtId="42" fontId="4" fillId="8" borderId="0" xfId="2" applyFont="1" applyFill="1" applyAlignment="1">
      <alignment horizontal="left"/>
    </xf>
    <xf numFmtId="41" fontId="0" fillId="2" borderId="0" xfId="1" applyFont="1" applyFill="1" applyBorder="1"/>
    <xf numFmtId="0" fontId="12" fillId="2" borderId="5" xfId="0" applyFont="1" applyFill="1" applyBorder="1"/>
    <xf numFmtId="0" fontId="12" fillId="2" borderId="7" xfId="0" applyFont="1" applyFill="1" applyBorder="1"/>
    <xf numFmtId="42" fontId="0" fillId="2" borderId="0" xfId="2" applyFont="1" applyFill="1"/>
    <xf numFmtId="0" fontId="0" fillId="2" borderId="2" xfId="0" applyFill="1" applyBorder="1"/>
    <xf numFmtId="0" fontId="0" fillId="2" borderId="18" xfId="0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42" fontId="0" fillId="2" borderId="18" xfId="2" applyFont="1" applyFill="1" applyBorder="1" applyAlignment="1">
      <alignment horizontal="center"/>
    </xf>
    <xf numFmtId="42" fontId="4" fillId="2" borderId="18" xfId="2" applyFont="1" applyFill="1" applyBorder="1" applyAlignment="1">
      <alignment horizontal="center"/>
    </xf>
    <xf numFmtId="41" fontId="0" fillId="2" borderId="18" xfId="1" applyFont="1" applyFill="1" applyBorder="1" applyAlignment="1">
      <alignment horizontal="center"/>
    </xf>
    <xf numFmtId="0" fontId="0" fillId="2" borderId="10" xfId="0" applyFill="1" applyBorder="1"/>
    <xf numFmtId="0" fontId="6" fillId="6" borderId="5" xfId="0" applyFont="1" applyFill="1" applyBorder="1"/>
    <xf numFmtId="0" fontId="0" fillId="7" borderId="9" xfId="0" applyFill="1" applyBorder="1"/>
    <xf numFmtId="0" fontId="0" fillId="6" borderId="9" xfId="0" applyFill="1" applyBorder="1"/>
    <xf numFmtId="0" fontId="0" fillId="6" borderId="12" xfId="0" applyFill="1" applyBorder="1"/>
    <xf numFmtId="42" fontId="4" fillId="6" borderId="10" xfId="0" applyNumberFormat="1" applyFont="1" applyFill="1" applyBorder="1" applyAlignment="1">
      <alignment horizontal="left"/>
    </xf>
    <xf numFmtId="0" fontId="15" fillId="2" borderId="0" xfId="0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0" fillId="7" borderId="18" xfId="0" applyFill="1" applyBorder="1" applyAlignment="1">
      <alignment horizontal="center"/>
    </xf>
    <xf numFmtId="0" fontId="0" fillId="8" borderId="18" xfId="0" applyFill="1" applyBorder="1" applyAlignment="1">
      <alignment horizontal="center"/>
    </xf>
    <xf numFmtId="41" fontId="0" fillId="8" borderId="18" xfId="1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4" fillId="8" borderId="18" xfId="0" applyFont="1" applyFill="1" applyBorder="1" applyAlignment="1">
      <alignment horizontal="center"/>
    </xf>
    <xf numFmtId="41" fontId="4" fillId="8" borderId="9" xfId="1" applyFont="1" applyFill="1" applyBorder="1" applyAlignment="1">
      <alignment horizontal="left"/>
    </xf>
    <xf numFmtId="41" fontId="4" fillId="8" borderId="2" xfId="0" applyNumberFormat="1" applyFont="1" applyFill="1" applyBorder="1" applyAlignment="1">
      <alignment horizontal="left"/>
    </xf>
    <xf numFmtId="0" fontId="4" fillId="8" borderId="7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left"/>
    </xf>
    <xf numFmtId="0" fontId="0" fillId="2" borderId="17" xfId="0" applyFill="1" applyBorder="1" applyAlignment="1">
      <alignment horizontal="center"/>
    </xf>
    <xf numFmtId="41" fontId="0" fillId="2" borderId="18" xfId="1" applyFont="1" applyFill="1" applyBorder="1"/>
    <xf numFmtId="41" fontId="0" fillId="2" borderId="9" xfId="1" applyFont="1" applyFill="1" applyBorder="1"/>
    <xf numFmtId="41" fontId="0" fillId="2" borderId="7" xfId="1" applyFont="1" applyFill="1" applyBorder="1"/>
    <xf numFmtId="41" fontId="0" fillId="2" borderId="4" xfId="1" applyFont="1" applyFill="1" applyBorder="1"/>
    <xf numFmtId="41" fontId="3" fillId="2" borderId="4" xfId="0" applyNumberFormat="1" applyFont="1" applyFill="1" applyBorder="1"/>
    <xf numFmtId="0" fontId="0" fillId="2" borderId="7" xfId="0" applyFill="1" applyBorder="1" applyAlignment="1">
      <alignment horizontal="center"/>
    </xf>
    <xf numFmtId="0" fontId="0" fillId="8" borderId="7" xfId="0" applyFill="1" applyBorder="1"/>
    <xf numFmtId="42" fontId="4" fillId="8" borderId="8" xfId="2" applyFont="1" applyFill="1" applyBorder="1" applyAlignment="1">
      <alignment horizontal="left"/>
    </xf>
    <xf numFmtId="0" fontId="6" fillId="8" borderId="5" xfId="0" applyFont="1" applyFill="1" applyBorder="1"/>
    <xf numFmtId="0" fontId="6" fillId="8" borderId="0" xfId="0" applyFont="1" applyFill="1"/>
    <xf numFmtId="0" fontId="6" fillId="8" borderId="6" xfId="0" applyFont="1" applyFill="1" applyBorder="1"/>
    <xf numFmtId="42" fontId="3" fillId="6" borderId="2" xfId="2" applyFont="1" applyFill="1" applyBorder="1"/>
    <xf numFmtId="0" fontId="0" fillId="4" borderId="10" xfId="0" applyFill="1" applyBorder="1"/>
    <xf numFmtId="0" fontId="14" fillId="8" borderId="0" xfId="0" applyFont="1" applyFill="1" applyAlignment="1">
      <alignment horizontal="left"/>
    </xf>
    <xf numFmtId="0" fontId="3" fillId="8" borderId="9" xfId="0" applyFont="1" applyFill="1" applyBorder="1"/>
    <xf numFmtId="0" fontId="0" fillId="8" borderId="12" xfId="0" applyFill="1" applyBorder="1"/>
    <xf numFmtId="42" fontId="0" fillId="8" borderId="12" xfId="2" applyFont="1" applyFill="1" applyBorder="1"/>
    <xf numFmtId="42" fontId="0" fillId="8" borderId="10" xfId="0" applyNumberFormat="1" applyFill="1" applyBorder="1"/>
    <xf numFmtId="0" fontId="0" fillId="8" borderId="9" xfId="0" applyFill="1" applyBorder="1"/>
    <xf numFmtId="42" fontId="4" fillId="8" borderId="10" xfId="0" applyNumberFormat="1" applyFont="1" applyFill="1" applyBorder="1" applyAlignment="1">
      <alignment horizontal="left"/>
    </xf>
    <xf numFmtId="4" fontId="0" fillId="2" borderId="3" xfId="0" applyNumberFormat="1" applyFill="1" applyBorder="1"/>
  </cellXfs>
  <cellStyles count="4">
    <cellStyle name="Hipervínculo" xfId="3" builtinId="8"/>
    <cellStyle name="Millares [0]" xfId="1" builtinId="6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3</xdr:row>
      <xdr:rowOff>0</xdr:rowOff>
    </xdr:from>
    <xdr:to>
      <xdr:col>28</xdr:col>
      <xdr:colOff>426156</xdr:colOff>
      <xdr:row>14</xdr:row>
      <xdr:rowOff>42334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01CE945-8A84-FFEF-CD97-250A08746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9556" y="606778"/>
          <a:ext cx="7086600" cy="279400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30</xdr:col>
      <xdr:colOff>296333</xdr:colOff>
      <xdr:row>39</xdr:row>
      <xdr:rowOff>112985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19BA317-F39D-AEDE-2F0E-BD150E3CA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819556" y="4106333"/>
          <a:ext cx="8621888" cy="5348208"/>
        </a:xfrm>
        <a:prstGeom prst="rect">
          <a:avLst/>
        </a:prstGeom>
      </xdr:spPr>
    </xdr:pic>
    <xdr:clientData/>
  </xdr:twoCellAnchor>
  <xdr:twoCellAnchor editAs="oneCell">
    <xdr:from>
      <xdr:col>10</xdr:col>
      <xdr:colOff>243499</xdr:colOff>
      <xdr:row>0</xdr:row>
      <xdr:rowOff>0</xdr:rowOff>
    </xdr:from>
    <xdr:to>
      <xdr:col>16</xdr:col>
      <xdr:colOff>323144</xdr:colOff>
      <xdr:row>13</xdr:row>
      <xdr:rowOff>28221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F8D4027-0FB4-2128-F502-41F3D2AF5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737499" y="0"/>
          <a:ext cx="5074978" cy="31891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1146954</xdr:colOff>
      <xdr:row>0</xdr:row>
      <xdr:rowOff>118626</xdr:rowOff>
    </xdr:from>
    <xdr:to>
      <xdr:col>12</xdr:col>
      <xdr:colOff>433178</xdr:colOff>
      <xdr:row>22</xdr:row>
      <xdr:rowOff>150376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5D7240C-E890-551D-21D1-B8B42E96A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5954" y="118626"/>
          <a:ext cx="6564302" cy="4652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600362</xdr:colOff>
      <xdr:row>12</xdr:row>
      <xdr:rowOff>11546</xdr:rowOff>
    </xdr:from>
    <xdr:to>
      <xdr:col>21</xdr:col>
      <xdr:colOff>450271</xdr:colOff>
      <xdr:row>23</xdr:row>
      <xdr:rowOff>23091</xdr:rowOff>
    </xdr:to>
    <xdr:sp macro="" textlink="">
      <xdr:nvSpPr>
        <xdr:cNvPr id="6" name="Flecha abajo 5">
          <a:extLst>
            <a:ext uri="{FF2B5EF4-FFF2-40B4-BE49-F238E27FC236}">
              <a16:creationId xmlns:a16="http://schemas.microsoft.com/office/drawing/2014/main" id="{6F98D9FE-8C06-DB48-974C-8909CD9F5531}"/>
            </a:ext>
          </a:extLst>
        </xdr:cNvPr>
        <xdr:cNvSpPr/>
      </xdr:nvSpPr>
      <xdr:spPr>
        <a:xfrm>
          <a:off x="22074907" y="2586182"/>
          <a:ext cx="681182" cy="2366818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13</xdr:col>
      <xdr:colOff>135081</xdr:colOff>
      <xdr:row>35</xdr:row>
      <xdr:rowOff>123536</xdr:rowOff>
    </xdr:from>
    <xdr:to>
      <xdr:col>15</xdr:col>
      <xdr:colOff>827808</xdr:colOff>
      <xdr:row>38</xdr:row>
      <xdr:rowOff>169718</xdr:rowOff>
    </xdr:to>
    <xdr:sp macro="" textlink="">
      <xdr:nvSpPr>
        <xdr:cNvPr id="7" name="Flecha abajo 6">
          <a:extLst>
            <a:ext uri="{FF2B5EF4-FFF2-40B4-BE49-F238E27FC236}">
              <a16:creationId xmlns:a16="http://schemas.microsoft.com/office/drawing/2014/main" id="{0578BB76-9CDA-D145-83DF-4CA5D26072EF}"/>
            </a:ext>
          </a:extLst>
        </xdr:cNvPr>
        <xdr:cNvSpPr/>
      </xdr:nvSpPr>
      <xdr:spPr>
        <a:xfrm rot="16200000">
          <a:off x="16050490" y="6814127"/>
          <a:ext cx="681182" cy="2355272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8</xdr:col>
      <xdr:colOff>1916545</xdr:colOff>
      <xdr:row>29</xdr:row>
      <xdr:rowOff>46182</xdr:rowOff>
    </xdr:from>
    <xdr:to>
      <xdr:col>8</xdr:col>
      <xdr:colOff>2401454</xdr:colOff>
      <xdr:row>32</xdr:row>
      <xdr:rowOff>57728</xdr:rowOff>
    </xdr:to>
    <xdr:sp macro="" textlink="">
      <xdr:nvSpPr>
        <xdr:cNvPr id="8" name="Abrir llave 7">
          <a:extLst>
            <a:ext uri="{FF2B5EF4-FFF2-40B4-BE49-F238E27FC236}">
              <a16:creationId xmlns:a16="http://schemas.microsoft.com/office/drawing/2014/main" id="{2F90C4D4-CB8D-42B7-2F9B-5A4688C88DCD}"/>
            </a:ext>
          </a:extLst>
        </xdr:cNvPr>
        <xdr:cNvSpPr/>
      </xdr:nvSpPr>
      <xdr:spPr>
        <a:xfrm>
          <a:off x="9628909" y="6269182"/>
          <a:ext cx="484909" cy="658091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 editAs="oneCell">
    <xdr:from>
      <xdr:col>11</xdr:col>
      <xdr:colOff>0</xdr:colOff>
      <xdr:row>55</xdr:row>
      <xdr:rowOff>0</xdr:rowOff>
    </xdr:from>
    <xdr:to>
      <xdr:col>17</xdr:col>
      <xdr:colOff>674255</xdr:colOff>
      <xdr:row>78</xdr:row>
      <xdr:rowOff>47432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19E0588D-4A52-744C-B3F6-1CAC22AC7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76909" y="12076545"/>
          <a:ext cx="6400800" cy="4954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6</xdr:col>
      <xdr:colOff>438342</xdr:colOff>
      <xdr:row>73</xdr:row>
      <xdr:rowOff>92365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78E7D6F4-FA7E-2A4C-95E0-41DB3F073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242636"/>
          <a:ext cx="7086600" cy="2794000"/>
        </a:xfrm>
        <a:prstGeom prst="rect">
          <a:avLst/>
        </a:prstGeom>
      </xdr:spPr>
    </xdr:pic>
    <xdr:clientData/>
  </xdr:twoCellAnchor>
  <xdr:twoCellAnchor editAs="oneCell">
    <xdr:from>
      <xdr:col>16</xdr:col>
      <xdr:colOff>679257</xdr:colOff>
      <xdr:row>26</xdr:row>
      <xdr:rowOff>62538</xdr:rowOff>
    </xdr:from>
    <xdr:to>
      <xdr:col>26</xdr:col>
      <xdr:colOff>138930</xdr:colOff>
      <xdr:row>41</xdr:row>
      <xdr:rowOff>124712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98E9B9C2-94FB-4479-909E-153F1F60F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776757" y="5491788"/>
          <a:ext cx="7714673" cy="318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47732</xdr:colOff>
      <xdr:row>14</xdr:row>
      <xdr:rowOff>165100</xdr:rowOff>
    </xdr:from>
    <xdr:to>
      <xdr:col>23</xdr:col>
      <xdr:colOff>812800</xdr:colOff>
      <xdr:row>33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F115AF-7C7D-1F48-ACF1-1FDD6D5F4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57232" y="3098800"/>
          <a:ext cx="9020068" cy="3822700"/>
        </a:xfrm>
        <a:prstGeom prst="rect">
          <a:avLst/>
        </a:prstGeom>
      </xdr:spPr>
    </xdr:pic>
    <xdr:clientData/>
  </xdr:twoCellAnchor>
  <xdr:twoCellAnchor>
    <xdr:from>
      <xdr:col>10</xdr:col>
      <xdr:colOff>838202</xdr:colOff>
      <xdr:row>23</xdr:row>
      <xdr:rowOff>101600</xdr:rowOff>
    </xdr:from>
    <xdr:to>
      <xdr:col>13</xdr:col>
      <xdr:colOff>666175</xdr:colOff>
      <xdr:row>26</xdr:row>
      <xdr:rowOff>160482</xdr:rowOff>
    </xdr:to>
    <xdr:sp macro="" textlink="">
      <xdr:nvSpPr>
        <xdr:cNvPr id="3" name="Flecha abajo 2">
          <a:extLst>
            <a:ext uri="{FF2B5EF4-FFF2-40B4-BE49-F238E27FC236}">
              <a16:creationId xmlns:a16="http://schemas.microsoft.com/office/drawing/2014/main" id="{1B7095DF-E2B3-034E-9FAB-9D11AEC9995D}"/>
            </a:ext>
          </a:extLst>
        </xdr:cNvPr>
        <xdr:cNvSpPr/>
      </xdr:nvSpPr>
      <xdr:spPr>
        <a:xfrm rot="16200000">
          <a:off x="11657448" y="4077854"/>
          <a:ext cx="681182" cy="2355273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hyperlink" Target="http://www.dt.gob.cl/legislacion/1624/w3-article-70421.html" TargetMode="Externa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649A9-5A2C-A546-9A35-EF11F6FDC570}">
  <sheetPr>
    <tabColor theme="3" tint="0.79998168889431442"/>
  </sheetPr>
  <dimension ref="A1:AH34"/>
  <sheetViews>
    <sheetView topLeftCell="A14" zoomScale="90" zoomScaleNormal="90" workbookViewId="0">
      <selection activeCell="A24" sqref="A24"/>
    </sheetView>
  </sheetViews>
  <sheetFormatPr baseColWidth="10" defaultRowHeight="16" x14ac:dyDescent="0.2"/>
  <cols>
    <col min="1" max="8" width="10.83203125" style="1"/>
    <col min="9" max="9" width="57.6640625" style="1" customWidth="1"/>
    <col min="10" max="10" width="58.33203125" style="45" customWidth="1"/>
    <col min="11" max="34" width="10.83203125" style="1"/>
  </cols>
  <sheetData>
    <row r="1" spans="1:10" x14ac:dyDescent="0.2">
      <c r="A1" s="1" t="s">
        <v>47</v>
      </c>
    </row>
    <row r="3" spans="1:10" ht="17" thickBot="1" x14ac:dyDescent="0.25"/>
    <row r="4" spans="1:10" ht="21" x14ac:dyDescent="0.25">
      <c r="A4" s="36" t="s">
        <v>39</v>
      </c>
      <c r="B4" s="37"/>
      <c r="C4" s="37"/>
      <c r="D4" s="37"/>
      <c r="E4" s="37"/>
      <c r="F4" s="37"/>
      <c r="G4" s="37"/>
      <c r="H4" s="37"/>
      <c r="I4" s="38" t="s">
        <v>13</v>
      </c>
      <c r="J4" s="44"/>
    </row>
    <row r="5" spans="1:10" ht="21" x14ac:dyDescent="0.25">
      <c r="A5" s="39" t="s">
        <v>34</v>
      </c>
      <c r="B5" s="35"/>
      <c r="C5" s="35"/>
      <c r="D5" s="35"/>
      <c r="E5" s="35"/>
      <c r="F5" s="35"/>
      <c r="G5" s="35"/>
      <c r="H5" s="35"/>
      <c r="I5" s="40"/>
      <c r="J5" s="44"/>
    </row>
    <row r="6" spans="1:10" ht="21" x14ac:dyDescent="0.25">
      <c r="A6" s="161" t="s">
        <v>86</v>
      </c>
      <c r="B6" s="35"/>
      <c r="C6" s="35"/>
      <c r="D6" s="35"/>
      <c r="E6" s="35"/>
      <c r="F6" s="35"/>
      <c r="G6" s="35"/>
      <c r="H6" s="35"/>
      <c r="I6" s="40"/>
      <c r="J6" s="44"/>
    </row>
    <row r="7" spans="1:10" ht="21" x14ac:dyDescent="0.25">
      <c r="A7" s="39" t="s">
        <v>85</v>
      </c>
      <c r="B7" s="35"/>
      <c r="C7" s="35"/>
      <c r="D7" s="35"/>
      <c r="E7" s="35"/>
      <c r="F7" s="35"/>
      <c r="G7" s="35"/>
      <c r="H7" s="35"/>
      <c r="I7" s="40"/>
      <c r="J7" s="44"/>
    </row>
    <row r="8" spans="1:10" ht="21" x14ac:dyDescent="0.25">
      <c r="A8" s="39" t="s">
        <v>36</v>
      </c>
      <c r="B8" s="35"/>
      <c r="C8" s="35"/>
      <c r="D8" s="35"/>
      <c r="E8" s="35"/>
      <c r="F8" s="35"/>
      <c r="G8" s="35"/>
      <c r="H8" s="35"/>
      <c r="I8" s="40"/>
      <c r="J8" s="44"/>
    </row>
    <row r="9" spans="1:10" ht="21" x14ac:dyDescent="0.25">
      <c r="A9" s="39" t="s">
        <v>37</v>
      </c>
      <c r="B9" s="35"/>
      <c r="C9" s="35"/>
      <c r="D9" s="35"/>
      <c r="E9" s="35"/>
      <c r="F9" s="35"/>
      <c r="G9" s="35"/>
      <c r="H9" s="35"/>
      <c r="I9" s="40"/>
      <c r="J9" s="44"/>
    </row>
    <row r="10" spans="1:10" ht="22" thickBot="1" x14ac:dyDescent="0.3">
      <c r="A10" s="41" t="s">
        <v>38</v>
      </c>
      <c r="B10" s="42"/>
      <c r="C10" s="42"/>
      <c r="D10" s="42"/>
      <c r="E10" s="42"/>
      <c r="F10" s="42"/>
      <c r="G10" s="42"/>
      <c r="H10" s="42"/>
      <c r="I10" s="43"/>
      <c r="J10" s="44"/>
    </row>
    <row r="11" spans="1:10" ht="2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44"/>
    </row>
    <row r="16" spans="1:10" ht="22" thickBot="1" x14ac:dyDescent="0.3">
      <c r="J16" s="44"/>
    </row>
    <row r="17" spans="1:10" ht="21" x14ac:dyDescent="0.25">
      <c r="A17" s="36" t="s">
        <v>40</v>
      </c>
      <c r="B17" s="37"/>
      <c r="C17" s="37"/>
      <c r="D17" s="37"/>
      <c r="E17" s="37"/>
      <c r="F17" s="37"/>
      <c r="G17" s="37"/>
      <c r="H17" s="37"/>
      <c r="I17" s="38" t="s">
        <v>43</v>
      </c>
      <c r="J17" s="44"/>
    </row>
    <row r="18" spans="1:10" ht="21" x14ac:dyDescent="0.25">
      <c r="A18" s="39" t="s">
        <v>34</v>
      </c>
      <c r="B18" s="35"/>
      <c r="C18" s="35"/>
      <c r="D18" s="35"/>
      <c r="E18" s="35"/>
      <c r="F18" s="35"/>
      <c r="G18" s="35"/>
      <c r="H18" s="35"/>
      <c r="I18" s="40"/>
      <c r="J18" s="44"/>
    </row>
    <row r="19" spans="1:10" ht="21" x14ac:dyDescent="0.25">
      <c r="A19" s="39" t="s">
        <v>84</v>
      </c>
      <c r="B19" s="35"/>
      <c r="C19" s="35"/>
      <c r="D19" s="35"/>
      <c r="E19" s="35"/>
      <c r="F19" s="35"/>
      <c r="G19" s="35"/>
      <c r="H19" s="35"/>
      <c r="I19" s="40"/>
      <c r="J19" s="44"/>
    </row>
    <row r="20" spans="1:10" ht="21" x14ac:dyDescent="0.25">
      <c r="A20" s="39" t="s">
        <v>45</v>
      </c>
      <c r="I20" s="10"/>
      <c r="J20" s="44"/>
    </row>
    <row r="21" spans="1:10" ht="21" x14ac:dyDescent="0.25">
      <c r="A21" s="39" t="s">
        <v>35</v>
      </c>
      <c r="B21" s="35"/>
      <c r="C21" s="35"/>
      <c r="D21" s="35"/>
      <c r="E21" s="35"/>
      <c r="F21" s="35"/>
      <c r="G21" s="35"/>
      <c r="H21" s="35"/>
      <c r="I21" s="40"/>
      <c r="J21" s="44"/>
    </row>
    <row r="22" spans="1:10" ht="21" x14ac:dyDescent="0.25">
      <c r="A22" s="39" t="s">
        <v>42</v>
      </c>
      <c r="B22" s="35"/>
      <c r="C22" s="35"/>
      <c r="D22" s="35"/>
      <c r="E22" s="35"/>
      <c r="F22" s="35"/>
      <c r="G22" s="35"/>
      <c r="H22" s="35"/>
      <c r="I22" s="40"/>
      <c r="J22" s="44"/>
    </row>
    <row r="23" spans="1:10" ht="21" x14ac:dyDescent="0.25">
      <c r="A23" s="186" t="s">
        <v>46</v>
      </c>
      <c r="B23" s="187"/>
      <c r="C23" s="187"/>
      <c r="D23" s="187"/>
      <c r="E23" s="187"/>
      <c r="F23" s="187"/>
      <c r="G23" s="187"/>
      <c r="H23" s="187"/>
      <c r="I23" s="188"/>
    </row>
    <row r="24" spans="1:10" ht="22" thickBot="1" x14ac:dyDescent="0.3">
      <c r="A24" s="41" t="s">
        <v>38</v>
      </c>
      <c r="B24" s="42"/>
      <c r="C24" s="42"/>
      <c r="D24" s="42"/>
      <c r="E24" s="42"/>
      <c r="F24" s="42"/>
      <c r="G24" s="42"/>
      <c r="H24" s="42"/>
      <c r="I24" s="43"/>
    </row>
    <row r="28" spans="1:10" ht="17" thickBot="1" x14ac:dyDescent="0.25"/>
    <row r="29" spans="1:10" x14ac:dyDescent="0.2">
      <c r="A29" s="47"/>
      <c r="B29" s="101"/>
      <c r="C29" s="101"/>
      <c r="D29" s="101"/>
      <c r="E29" s="101"/>
      <c r="F29" s="101"/>
      <c r="G29" s="101"/>
      <c r="H29" s="101"/>
      <c r="I29" s="48"/>
    </row>
    <row r="30" spans="1:10" ht="21" x14ac:dyDescent="0.25">
      <c r="A30" s="151" t="s">
        <v>105</v>
      </c>
      <c r="B30" s="35"/>
      <c r="C30" s="35"/>
      <c r="D30" s="35"/>
      <c r="E30" s="35"/>
      <c r="F30" s="35"/>
      <c r="G30" s="35"/>
      <c r="H30" s="35"/>
      <c r="I30" s="40"/>
    </row>
    <row r="31" spans="1:10" ht="21" x14ac:dyDescent="0.25">
      <c r="A31" s="151" t="s">
        <v>103</v>
      </c>
      <c r="B31" s="35"/>
      <c r="C31" s="35"/>
      <c r="D31" s="35"/>
      <c r="E31" s="35"/>
      <c r="F31" s="35"/>
      <c r="G31" s="35"/>
      <c r="H31" s="35"/>
      <c r="I31" s="40"/>
    </row>
    <row r="32" spans="1:10" ht="21" x14ac:dyDescent="0.25">
      <c r="A32" s="151" t="s">
        <v>104</v>
      </c>
      <c r="B32" s="35"/>
      <c r="C32" s="35"/>
      <c r="D32" s="35"/>
      <c r="E32" s="35"/>
      <c r="F32" s="35"/>
      <c r="G32" s="35"/>
      <c r="H32" s="35"/>
      <c r="I32" s="40"/>
    </row>
    <row r="33" spans="1:9" ht="21" x14ac:dyDescent="0.25">
      <c r="A33" s="151" t="s">
        <v>106</v>
      </c>
      <c r="B33" s="35"/>
      <c r="C33" s="35"/>
      <c r="D33" s="35"/>
      <c r="E33" s="35"/>
      <c r="F33" s="35"/>
      <c r="G33" s="35"/>
      <c r="H33" s="35"/>
      <c r="I33" s="40"/>
    </row>
    <row r="34" spans="1:9" ht="22" thickBot="1" x14ac:dyDescent="0.3">
      <c r="A34" s="152" t="s">
        <v>107</v>
      </c>
      <c r="B34" s="42"/>
      <c r="C34" s="42"/>
      <c r="D34" s="42"/>
      <c r="E34" s="42"/>
      <c r="F34" s="42"/>
      <c r="G34" s="42"/>
      <c r="H34" s="42"/>
      <c r="I34" s="4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AC1F0-7B7E-BF4A-88D4-93DAFF4117BE}">
  <sheetPr>
    <tabColor theme="5" tint="0.39997558519241921"/>
  </sheetPr>
  <dimension ref="A2:AJ69"/>
  <sheetViews>
    <sheetView topLeftCell="A4" zoomScale="140" zoomScaleNormal="140" workbookViewId="0">
      <selection activeCell="J26" sqref="J26"/>
    </sheetView>
  </sheetViews>
  <sheetFormatPr baseColWidth="10" defaultRowHeight="16" x14ac:dyDescent="0.2"/>
  <cols>
    <col min="1" max="1" width="19.5" style="1" customWidth="1"/>
    <col min="2" max="2" width="26.5" style="1" customWidth="1"/>
    <col min="3" max="3" width="14.1640625" style="1" customWidth="1"/>
    <col min="4" max="4" width="19.1640625" style="3" customWidth="1"/>
    <col min="5" max="5" width="16.1640625" style="3" customWidth="1"/>
    <col min="6" max="6" width="15.83203125" style="1" bestFit="1" customWidth="1"/>
    <col min="7" max="7" width="10.83203125" style="1"/>
    <col min="8" max="8" width="25.1640625" style="1" bestFit="1" customWidth="1"/>
    <col min="9" max="36" width="10.83203125" style="1"/>
  </cols>
  <sheetData>
    <row r="2" spans="1:5" x14ac:dyDescent="0.2">
      <c r="B2" s="2" t="s">
        <v>0</v>
      </c>
      <c r="D2" s="4"/>
    </row>
    <row r="3" spans="1:5" ht="17" thickBot="1" x14ac:dyDescent="0.25"/>
    <row r="4" spans="1:5" ht="17" thickBot="1" x14ac:dyDescent="0.25">
      <c r="A4" s="5" t="s">
        <v>4</v>
      </c>
      <c r="B4" s="6" t="s">
        <v>1</v>
      </c>
      <c r="C4" s="2"/>
      <c r="D4" s="7" t="s">
        <v>16</v>
      </c>
      <c r="E4" s="8" t="s">
        <v>94</v>
      </c>
    </row>
    <row r="5" spans="1:5" x14ac:dyDescent="0.2">
      <c r="A5" s="9" t="s">
        <v>3</v>
      </c>
      <c r="B5" s="10" t="s">
        <v>2</v>
      </c>
    </row>
    <row r="6" spans="1:5" ht="17" thickBot="1" x14ac:dyDescent="0.25">
      <c r="A6" s="11" t="s">
        <v>5</v>
      </c>
      <c r="B6" s="12" t="s">
        <v>6</v>
      </c>
    </row>
    <row r="7" spans="1:5" ht="17" thickBot="1" x14ac:dyDescent="0.25"/>
    <row r="8" spans="1:5" x14ac:dyDescent="0.2">
      <c r="A8" s="5" t="s">
        <v>18</v>
      </c>
      <c r="B8" s="6" t="s">
        <v>7</v>
      </c>
      <c r="D8" s="13" t="s">
        <v>17</v>
      </c>
      <c r="E8" s="14">
        <v>44598</v>
      </c>
    </row>
    <row r="9" spans="1:5" x14ac:dyDescent="0.2">
      <c r="A9" s="9" t="s">
        <v>8</v>
      </c>
      <c r="B9" s="10" t="s">
        <v>9</v>
      </c>
      <c r="D9" s="15"/>
      <c r="E9" s="16"/>
    </row>
    <row r="10" spans="1:5" ht="17" thickBot="1" x14ac:dyDescent="0.25">
      <c r="A10" s="11" t="s">
        <v>10</v>
      </c>
      <c r="B10" s="12" t="s">
        <v>11</v>
      </c>
      <c r="D10" s="17" t="s">
        <v>12</v>
      </c>
      <c r="E10" s="18" t="s">
        <v>95</v>
      </c>
    </row>
    <row r="12" spans="1:5" ht="17" thickBot="1" x14ac:dyDescent="0.25">
      <c r="A12" s="19" t="s">
        <v>14</v>
      </c>
    </row>
    <row r="13" spans="1:5" ht="17" thickTop="1" x14ac:dyDescent="0.2"/>
    <row r="14" spans="1:5" ht="17" thickBot="1" x14ac:dyDescent="0.25">
      <c r="A14" s="2" t="s">
        <v>15</v>
      </c>
    </row>
    <row r="15" spans="1:5" x14ac:dyDescent="0.2">
      <c r="A15" s="47" t="s">
        <v>123</v>
      </c>
      <c r="B15" s="114" t="s">
        <v>88</v>
      </c>
      <c r="C15" s="101"/>
      <c r="D15" s="102">
        <f>25000*20</f>
        <v>500000</v>
      </c>
    </row>
    <row r="16" spans="1:5" x14ac:dyDescent="0.2">
      <c r="A16" s="9" t="s">
        <v>19</v>
      </c>
      <c r="B16" s="115" t="s">
        <v>21</v>
      </c>
      <c r="C16" s="112"/>
      <c r="D16" s="113">
        <f>D15*25%</f>
        <v>125000</v>
      </c>
    </row>
    <row r="17" spans="1:10" ht="17" thickBot="1" x14ac:dyDescent="0.25">
      <c r="A17" s="184" t="s">
        <v>87</v>
      </c>
      <c r="B17" s="140"/>
      <c r="C17" s="141"/>
      <c r="D17" s="185">
        <f>J26*J29</f>
        <v>150000</v>
      </c>
    </row>
    <row r="18" spans="1:10" ht="17" thickBot="1" x14ac:dyDescent="0.25">
      <c r="A18" s="93"/>
      <c r="B18" s="94" t="s">
        <v>22</v>
      </c>
      <c r="C18" s="95"/>
      <c r="D18" s="96">
        <f>SUM(D15:D17)</f>
        <v>775000</v>
      </c>
      <c r="E18" s="3" t="s">
        <v>124</v>
      </c>
    </row>
    <row r="20" spans="1:10" x14ac:dyDescent="0.2">
      <c r="A20" s="2" t="s">
        <v>23</v>
      </c>
    </row>
    <row r="21" spans="1:10" x14ac:dyDescent="0.2">
      <c r="A21" s="1" t="s">
        <v>25</v>
      </c>
      <c r="D21" s="21">
        <v>25000</v>
      </c>
    </row>
    <row r="22" spans="1:10" ht="17" thickBot="1" x14ac:dyDescent="0.25">
      <c r="A22" s="22" t="s">
        <v>24</v>
      </c>
      <c r="B22" s="22"/>
      <c r="C22" s="22"/>
      <c r="D22" s="25">
        <v>25000</v>
      </c>
      <c r="E22" s="166" t="s">
        <v>126</v>
      </c>
    </row>
    <row r="23" spans="1:10" x14ac:dyDescent="0.2">
      <c r="A23" s="26"/>
      <c r="B23" s="26" t="s">
        <v>32</v>
      </c>
      <c r="C23" s="2"/>
      <c r="D23" s="27">
        <f>SUM(D21:D22)</f>
        <v>50000</v>
      </c>
      <c r="E23" s="166" t="s">
        <v>125</v>
      </c>
    </row>
    <row r="24" spans="1:10" ht="17" thickBot="1" x14ac:dyDescent="0.25"/>
    <row r="25" spans="1:10" ht="17" thickBot="1" x14ac:dyDescent="0.25">
      <c r="A25" s="28" t="s">
        <v>26</v>
      </c>
      <c r="B25" s="29"/>
      <c r="C25" s="29"/>
      <c r="D25" s="30">
        <f>D18+D23</f>
        <v>825000</v>
      </c>
      <c r="G25" s="126"/>
      <c r="H25" s="127" t="s">
        <v>93</v>
      </c>
      <c r="I25" s="95"/>
      <c r="J25" s="128"/>
    </row>
    <row r="26" spans="1:10" x14ac:dyDescent="0.2">
      <c r="G26" s="129"/>
      <c r="H26" s="130" t="s">
        <v>89</v>
      </c>
      <c r="I26" s="130"/>
      <c r="J26" s="131">
        <v>25000</v>
      </c>
    </row>
    <row r="27" spans="1:10" x14ac:dyDescent="0.2">
      <c r="A27" s="26" t="s">
        <v>27</v>
      </c>
      <c r="G27" s="129"/>
      <c r="H27" s="130" t="s">
        <v>90</v>
      </c>
      <c r="I27" s="130"/>
      <c r="J27" s="132">
        <v>4</v>
      </c>
    </row>
    <row r="28" spans="1:10" ht="17" thickBot="1" x14ac:dyDescent="0.25">
      <c r="A28" s="1" t="s">
        <v>30</v>
      </c>
      <c r="B28" s="117">
        <v>0.10580000000000001</v>
      </c>
      <c r="D28" s="21">
        <f>D18*B28</f>
        <v>81995</v>
      </c>
      <c r="E28" s="91"/>
      <c r="F28" s="92"/>
      <c r="G28" s="129"/>
      <c r="H28" s="133" t="s">
        <v>91</v>
      </c>
      <c r="I28" s="133"/>
      <c r="J28" s="134">
        <v>2</v>
      </c>
    </row>
    <row r="29" spans="1:10" ht="17" thickBot="1" x14ac:dyDescent="0.25">
      <c r="A29" s="112" t="s">
        <v>29</v>
      </c>
      <c r="B29" s="118">
        <v>7.0000000000000007E-2</v>
      </c>
      <c r="D29" s="21">
        <f>D18*7%</f>
        <v>54250.000000000007</v>
      </c>
      <c r="G29" s="129"/>
      <c r="H29" s="162" t="s">
        <v>92</v>
      </c>
      <c r="I29" s="95"/>
      <c r="J29" s="128">
        <f>SUM(J27:J28)</f>
        <v>6</v>
      </c>
    </row>
    <row r="30" spans="1:10" ht="17" thickBot="1" x14ac:dyDescent="0.25">
      <c r="A30" s="119" t="s">
        <v>28</v>
      </c>
      <c r="B30" s="120">
        <v>6.0000000000000001E-3</v>
      </c>
      <c r="C30" s="119"/>
      <c r="D30" s="121">
        <f>D18*0.6%</f>
        <v>4650</v>
      </c>
      <c r="F30" s="116"/>
      <c r="G30" s="135"/>
      <c r="H30" s="133"/>
      <c r="I30" s="133"/>
      <c r="J30" s="134"/>
    </row>
    <row r="31" spans="1:10" x14ac:dyDescent="0.2">
      <c r="A31" s="26"/>
      <c r="B31" s="26" t="s">
        <v>31</v>
      </c>
      <c r="C31" s="2"/>
      <c r="D31" s="27">
        <f>SUM(D28:D30)</f>
        <v>140895</v>
      </c>
    </row>
    <row r="32" spans="1:10" ht="17" thickBot="1" x14ac:dyDescent="0.25"/>
    <row r="33" spans="1:5" ht="17" thickBot="1" x14ac:dyDescent="0.25">
      <c r="A33" s="163" t="s">
        <v>33</v>
      </c>
      <c r="B33" s="164"/>
      <c r="C33" s="164"/>
      <c r="D33" s="165">
        <f>D25-D31</f>
        <v>684105</v>
      </c>
    </row>
    <row r="35" spans="1:5" x14ac:dyDescent="0.2">
      <c r="A35" s="2" t="s">
        <v>41</v>
      </c>
    </row>
    <row r="39" spans="1:5" x14ac:dyDescent="0.2">
      <c r="B39" s="97"/>
      <c r="C39" s="97"/>
      <c r="D39" s="98" t="s">
        <v>76</v>
      </c>
      <c r="E39" s="98" t="s">
        <v>77</v>
      </c>
    </row>
    <row r="40" spans="1:5" x14ac:dyDescent="0.2">
      <c r="B40" s="97" t="s">
        <v>74</v>
      </c>
      <c r="C40" s="97"/>
      <c r="D40" s="98" t="s">
        <v>75</v>
      </c>
      <c r="E40" s="99">
        <v>2.4E-2</v>
      </c>
    </row>
    <row r="41" spans="1:5" x14ac:dyDescent="0.2">
      <c r="B41" s="97" t="s">
        <v>78</v>
      </c>
      <c r="C41" s="97"/>
      <c r="D41" s="98" t="s">
        <v>79</v>
      </c>
      <c r="E41" s="100">
        <v>0.03</v>
      </c>
    </row>
    <row r="49" spans="1:9" x14ac:dyDescent="0.2">
      <c r="A49" s="1" t="s">
        <v>108</v>
      </c>
      <c r="B49" s="1" t="s">
        <v>115</v>
      </c>
      <c r="C49" s="153">
        <v>25000</v>
      </c>
      <c r="E49" s="167" t="s">
        <v>116</v>
      </c>
      <c r="F49" s="90"/>
    </row>
    <row r="50" spans="1:9" ht="17" thickBot="1" x14ac:dyDescent="0.25">
      <c r="D50" s="153"/>
      <c r="F50" s="3"/>
    </row>
    <row r="51" spans="1:9" x14ac:dyDescent="0.2">
      <c r="A51" s="155" t="s">
        <v>117</v>
      </c>
      <c r="B51" s="155" t="s">
        <v>109</v>
      </c>
      <c r="C51" s="155" t="s">
        <v>110</v>
      </c>
      <c r="D51" s="155" t="s">
        <v>111</v>
      </c>
      <c r="E51" s="155" t="s">
        <v>112</v>
      </c>
      <c r="F51" s="155" t="s">
        <v>113</v>
      </c>
      <c r="G51" s="155" t="s">
        <v>114</v>
      </c>
      <c r="H51" s="171" t="s">
        <v>90</v>
      </c>
      <c r="I51" s="177" t="s">
        <v>127</v>
      </c>
    </row>
    <row r="52" spans="1:9" x14ac:dyDescent="0.2">
      <c r="A52" s="155">
        <v>1</v>
      </c>
      <c r="B52" s="157">
        <v>25000</v>
      </c>
      <c r="C52" s="157">
        <v>25000</v>
      </c>
      <c r="D52" s="158">
        <v>25000</v>
      </c>
      <c r="E52" s="158">
        <v>25000</v>
      </c>
      <c r="F52" s="168" t="s">
        <v>118</v>
      </c>
      <c r="G52" s="155"/>
      <c r="H52" s="170">
        <v>20000</v>
      </c>
      <c r="I52" s="178">
        <f>120000</f>
        <v>120000</v>
      </c>
    </row>
    <row r="53" spans="1:9" x14ac:dyDescent="0.2">
      <c r="A53" s="155">
        <v>2</v>
      </c>
      <c r="B53" s="169" t="s">
        <v>122</v>
      </c>
      <c r="C53" s="169" t="s">
        <v>122</v>
      </c>
      <c r="D53" s="172" t="s">
        <v>122</v>
      </c>
      <c r="E53" s="158">
        <v>25000</v>
      </c>
      <c r="F53" s="157">
        <v>25000</v>
      </c>
      <c r="G53" s="155"/>
      <c r="H53" s="159">
        <v>25000</v>
      </c>
      <c r="I53" s="178">
        <f>50000+25000</f>
        <v>75000</v>
      </c>
    </row>
    <row r="54" spans="1:9" x14ac:dyDescent="0.2">
      <c r="A54" s="155">
        <v>3</v>
      </c>
      <c r="B54" s="157">
        <v>25000</v>
      </c>
      <c r="C54" s="157">
        <v>25000</v>
      </c>
      <c r="D54" s="158">
        <v>25000</v>
      </c>
      <c r="E54" s="158">
        <v>25000</v>
      </c>
      <c r="F54" s="157">
        <v>25000</v>
      </c>
      <c r="G54" s="155"/>
      <c r="H54" s="155"/>
      <c r="I54" s="97"/>
    </row>
    <row r="55" spans="1:9" x14ac:dyDescent="0.2">
      <c r="A55" s="155">
        <v>4</v>
      </c>
      <c r="B55" s="155"/>
      <c r="C55" s="155"/>
      <c r="D55" s="156"/>
      <c r="E55" s="156"/>
      <c r="F55" s="155"/>
      <c r="G55" s="155"/>
      <c r="H55" s="155"/>
      <c r="I55" s="97"/>
    </row>
    <row r="57" spans="1:9" ht="17" thickBot="1" x14ac:dyDescent="0.25"/>
    <row r="58" spans="1:9" ht="17" thickBot="1" x14ac:dyDescent="0.25">
      <c r="A58" s="154"/>
    </row>
    <row r="59" spans="1:9" ht="17" thickBot="1" x14ac:dyDescent="0.25"/>
    <row r="60" spans="1:9" ht="17" thickBot="1" x14ac:dyDescent="0.25">
      <c r="A60" s="47" t="s">
        <v>119</v>
      </c>
      <c r="B60" s="160" t="s">
        <v>120</v>
      </c>
      <c r="D60" s="173">
        <f>25000*4</f>
        <v>100000</v>
      </c>
      <c r="E60" s="174">
        <f>D60/D61</f>
        <v>20000</v>
      </c>
      <c r="G60" s="179">
        <f>50000</f>
        <v>50000</v>
      </c>
      <c r="H60" s="181">
        <v>25000</v>
      </c>
    </row>
    <row r="61" spans="1:9" ht="17" thickBot="1" x14ac:dyDescent="0.25">
      <c r="A61" s="11"/>
      <c r="B61" s="12" t="s">
        <v>121</v>
      </c>
      <c r="D61" s="175">
        <v>5</v>
      </c>
      <c r="E61" s="176"/>
      <c r="G61" s="180">
        <v>2</v>
      </c>
      <c r="H61" s="12"/>
    </row>
    <row r="63" spans="1:9" ht="17" thickBot="1" x14ac:dyDescent="0.25"/>
    <row r="64" spans="1:9" ht="17" thickBot="1" x14ac:dyDescent="0.25">
      <c r="A64" s="32" t="s">
        <v>128</v>
      </c>
      <c r="B64" s="160" t="s">
        <v>129</v>
      </c>
    </row>
    <row r="65" spans="1:2" ht="17" thickBot="1" x14ac:dyDescent="0.25">
      <c r="A65" s="11"/>
      <c r="B65" s="12" t="s">
        <v>121</v>
      </c>
    </row>
    <row r="67" spans="1:2" ht="17" thickBot="1" x14ac:dyDescent="0.25"/>
    <row r="68" spans="1:2" ht="17" thickBot="1" x14ac:dyDescent="0.25">
      <c r="A68" s="179">
        <v>380000</v>
      </c>
      <c r="B68" s="182">
        <f>A68/A69</f>
        <v>19000</v>
      </c>
    </row>
    <row r="69" spans="1:2" ht="17" thickBot="1" x14ac:dyDescent="0.25">
      <c r="A69" s="183">
        <v>20</v>
      </c>
      <c r="B69" s="12"/>
    </row>
  </sheetData>
  <phoneticPr fontId="1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60D3D-39DB-4046-8618-E29EEBDECDDD}">
  <sheetPr>
    <tabColor theme="5" tint="0.39997558519241921"/>
  </sheetPr>
  <dimension ref="A1:AB57"/>
  <sheetViews>
    <sheetView tabSelected="1" topLeftCell="A6" zoomScale="120" zoomScaleNormal="120" workbookViewId="0">
      <selection activeCell="E18" sqref="E18"/>
    </sheetView>
  </sheetViews>
  <sheetFormatPr baseColWidth="10" defaultRowHeight="16" x14ac:dyDescent="0.2"/>
  <cols>
    <col min="1" max="1" width="19.5" style="1" customWidth="1"/>
    <col min="2" max="2" width="27.33203125" style="1" customWidth="1"/>
    <col min="3" max="3" width="1.83203125" style="1" customWidth="1"/>
    <col min="4" max="4" width="11.1640625" style="1" bestFit="1" customWidth="1"/>
    <col min="5" max="5" width="16.5" style="1" customWidth="1"/>
    <col min="6" max="8" width="10.83203125" style="1"/>
    <col min="9" max="9" width="33.1640625" style="1" customWidth="1"/>
    <col min="10" max="10" width="21" style="1" customWidth="1"/>
    <col min="11" max="11" width="10.83203125" style="1"/>
    <col min="12" max="12" width="16.83203125" style="1" customWidth="1"/>
    <col min="13" max="13" width="14.6640625" style="1" customWidth="1"/>
    <col min="14" max="28" width="10.83203125" style="1"/>
  </cols>
  <sheetData>
    <row r="1" spans="1:17" x14ac:dyDescent="0.2">
      <c r="D1" s="3"/>
      <c r="E1" s="3"/>
    </row>
    <row r="2" spans="1:17" x14ac:dyDescent="0.2">
      <c r="B2" s="2" t="s">
        <v>0</v>
      </c>
      <c r="D2" s="4"/>
      <c r="E2" s="3"/>
      <c r="I2" s="46"/>
    </row>
    <row r="3" spans="1:17" ht="17" thickBot="1" x14ac:dyDescent="0.25">
      <c r="D3" s="3"/>
      <c r="E3" s="3"/>
    </row>
    <row r="4" spans="1:17" ht="17" thickBot="1" x14ac:dyDescent="0.25">
      <c r="A4" s="5" t="s">
        <v>4</v>
      </c>
      <c r="B4" s="6" t="s">
        <v>1</v>
      </c>
      <c r="C4" s="2"/>
      <c r="D4" s="7" t="s">
        <v>96</v>
      </c>
      <c r="E4" s="8"/>
    </row>
    <row r="5" spans="1:17" x14ac:dyDescent="0.2">
      <c r="A5" s="9" t="s">
        <v>3</v>
      </c>
      <c r="B5" s="10" t="s">
        <v>2</v>
      </c>
      <c r="D5" s="3"/>
      <c r="E5" s="3"/>
    </row>
    <row r="6" spans="1:17" ht="17" thickBot="1" x14ac:dyDescent="0.25">
      <c r="A6" s="11" t="s">
        <v>5</v>
      </c>
      <c r="B6" s="12" t="s">
        <v>6</v>
      </c>
      <c r="D6" s="3"/>
      <c r="E6" s="3"/>
    </row>
    <row r="7" spans="1:17" ht="17" thickBot="1" x14ac:dyDescent="0.25">
      <c r="D7" s="3"/>
      <c r="E7" s="3"/>
    </row>
    <row r="8" spans="1:17" x14ac:dyDescent="0.2">
      <c r="A8" s="5" t="s">
        <v>18</v>
      </c>
      <c r="B8" s="6" t="s">
        <v>48</v>
      </c>
      <c r="D8" s="13" t="s">
        <v>17</v>
      </c>
      <c r="E8" s="14"/>
    </row>
    <row r="9" spans="1:17" x14ac:dyDescent="0.2">
      <c r="A9" s="9" t="s">
        <v>8</v>
      </c>
      <c r="B9" s="10" t="s">
        <v>49</v>
      </c>
      <c r="D9" s="15"/>
      <c r="E9" s="16"/>
    </row>
    <row r="10" spans="1:17" ht="17" thickBot="1" x14ac:dyDescent="0.25">
      <c r="A10" s="11" t="s">
        <v>10</v>
      </c>
      <c r="B10" s="12" t="s">
        <v>11</v>
      </c>
      <c r="D10" s="17" t="s">
        <v>80</v>
      </c>
      <c r="E10" s="18"/>
    </row>
    <row r="11" spans="1:17" ht="17" thickBot="1" x14ac:dyDescent="0.25">
      <c r="D11" s="3"/>
      <c r="E11" s="3"/>
      <c r="J11" s="72"/>
      <c r="K11" s="65"/>
      <c r="L11" s="72"/>
      <c r="M11" s="65"/>
      <c r="N11" s="72"/>
      <c r="O11" s="65"/>
      <c r="P11" s="65"/>
      <c r="Q11" s="66"/>
    </row>
    <row r="12" spans="1:17" ht="17" thickBot="1" x14ac:dyDescent="0.25">
      <c r="A12" s="19" t="s">
        <v>14</v>
      </c>
      <c r="D12" s="3"/>
      <c r="E12" s="3"/>
      <c r="J12" s="87">
        <v>750000</v>
      </c>
      <c r="K12" s="67">
        <v>30</v>
      </c>
      <c r="L12" s="73">
        <v>28</v>
      </c>
      <c r="M12" s="67">
        <v>176</v>
      </c>
      <c r="N12" s="76">
        <f>J12/K12*L12/176</f>
        <v>3977.2727272727275</v>
      </c>
      <c r="O12" s="67"/>
      <c r="P12" s="67" t="s">
        <v>67</v>
      </c>
      <c r="Q12" s="69"/>
    </row>
    <row r="13" spans="1:17" ht="18" thickTop="1" thickBot="1" x14ac:dyDescent="0.25">
      <c r="D13" s="3"/>
      <c r="E13" s="3"/>
      <c r="J13" s="73"/>
      <c r="K13" s="67"/>
      <c r="L13" s="73"/>
      <c r="M13" s="67"/>
      <c r="N13" s="76"/>
      <c r="O13" s="67"/>
      <c r="P13" s="67"/>
      <c r="Q13" s="69"/>
    </row>
    <row r="14" spans="1:17" ht="17" thickBot="1" x14ac:dyDescent="0.25">
      <c r="A14" s="2" t="s">
        <v>15</v>
      </c>
      <c r="D14" s="3"/>
      <c r="E14" s="3"/>
      <c r="J14" s="74" t="s">
        <v>68</v>
      </c>
      <c r="K14" s="68">
        <f>N12</f>
        <v>3977.2727272727275</v>
      </c>
      <c r="L14" s="73">
        <v>1.5</v>
      </c>
      <c r="M14" s="67"/>
      <c r="N14" s="189">
        <f>K14*L14</f>
        <v>5965.909090909091</v>
      </c>
      <c r="O14" s="164"/>
      <c r="P14" s="164" t="s">
        <v>69</v>
      </c>
      <c r="Q14" s="190"/>
    </row>
    <row r="15" spans="1:17" x14ac:dyDescent="0.2">
      <c r="A15" s="1" t="s">
        <v>20</v>
      </c>
      <c r="B15" s="20"/>
      <c r="D15" s="21">
        <v>1000000</v>
      </c>
      <c r="E15" s="3"/>
      <c r="J15" s="73"/>
      <c r="K15" s="67"/>
      <c r="L15" s="73"/>
      <c r="M15" s="67"/>
      <c r="N15" s="73"/>
      <c r="O15" s="67"/>
      <c r="P15" s="67"/>
      <c r="Q15" s="69"/>
    </row>
    <row r="16" spans="1:17" x14ac:dyDescent="0.2">
      <c r="A16" s="1" t="s">
        <v>50</v>
      </c>
      <c r="B16" s="20"/>
      <c r="D16" s="21">
        <f>N14*10</f>
        <v>59659.090909090912</v>
      </c>
      <c r="E16" s="191" t="s">
        <v>130</v>
      </c>
      <c r="J16" s="73"/>
      <c r="K16" s="67"/>
      <c r="L16" s="73"/>
      <c r="M16" s="67"/>
      <c r="N16" s="73"/>
      <c r="O16" s="67"/>
      <c r="P16" s="67"/>
      <c r="Q16" s="69"/>
    </row>
    <row r="17" spans="1:20" ht="17" thickBot="1" x14ac:dyDescent="0.25">
      <c r="A17" s="22" t="s">
        <v>19</v>
      </c>
      <c r="B17" s="23" t="s">
        <v>81</v>
      </c>
      <c r="C17" s="24"/>
      <c r="D17" s="25">
        <f>209396</f>
        <v>209396</v>
      </c>
      <c r="E17" s="3" t="s">
        <v>134</v>
      </c>
      <c r="J17" s="75"/>
      <c r="K17" s="70"/>
      <c r="L17" s="75"/>
      <c r="M17" s="70"/>
      <c r="N17" s="75"/>
      <c r="O17" s="70"/>
      <c r="P17" s="70"/>
      <c r="Q17" s="71"/>
    </row>
    <row r="18" spans="1:20" ht="17" thickBot="1" x14ac:dyDescent="0.25">
      <c r="A18" s="28"/>
      <c r="B18" s="106" t="s">
        <v>22</v>
      </c>
      <c r="C18" s="33"/>
      <c r="D18" s="30">
        <f>SUM(D15:D17)</f>
        <v>1269055.0909090908</v>
      </c>
      <c r="E18" s="3"/>
      <c r="F18" s="92"/>
    </row>
    <row r="19" spans="1:20" ht="17" thickBot="1" x14ac:dyDescent="0.25">
      <c r="D19" s="3"/>
      <c r="E19" s="3"/>
    </row>
    <row r="20" spans="1:20" x14ac:dyDescent="0.2">
      <c r="A20" s="2" t="s">
        <v>23</v>
      </c>
      <c r="D20" s="3"/>
      <c r="E20" s="3"/>
      <c r="J20" s="78" t="s">
        <v>70</v>
      </c>
      <c r="K20" s="79"/>
      <c r="L20" s="79" t="s">
        <v>72</v>
      </c>
      <c r="M20" s="79"/>
      <c r="N20" s="79"/>
      <c r="O20" s="79"/>
      <c r="P20" s="79"/>
      <c r="Q20" s="80"/>
    </row>
    <row r="21" spans="1:20" ht="17" thickBot="1" x14ac:dyDescent="0.25">
      <c r="A21" s="1" t="s">
        <v>25</v>
      </c>
      <c r="D21" s="21">
        <v>35000</v>
      </c>
      <c r="E21" s="3"/>
      <c r="J21" s="81"/>
      <c r="K21" s="82"/>
      <c r="L21" s="82"/>
      <c r="M21" s="82"/>
      <c r="N21" s="82"/>
      <c r="O21" s="82"/>
      <c r="P21" s="82"/>
      <c r="Q21" s="83"/>
    </row>
    <row r="22" spans="1:20" ht="17" thickBot="1" x14ac:dyDescent="0.25">
      <c r="A22" s="22" t="s">
        <v>24</v>
      </c>
      <c r="B22" s="22"/>
      <c r="C22" s="22"/>
      <c r="D22" s="25">
        <v>35000</v>
      </c>
      <c r="E22" s="3"/>
      <c r="J22" s="81" t="s">
        <v>71</v>
      </c>
      <c r="K22" s="88">
        <v>529000</v>
      </c>
      <c r="L22" s="82"/>
      <c r="M22" s="82"/>
      <c r="N22" s="82"/>
      <c r="O22" s="82"/>
      <c r="P22" s="82"/>
      <c r="Q22" s="83"/>
    </row>
    <row r="23" spans="1:20" x14ac:dyDescent="0.2">
      <c r="A23" s="26"/>
      <c r="B23" s="26" t="s">
        <v>32</v>
      </c>
      <c r="C23" s="2"/>
      <c r="D23" s="27">
        <f>SUM(D21:D22)</f>
        <v>70000</v>
      </c>
      <c r="E23" s="3"/>
      <c r="J23" s="84">
        <f>K22*4.75</f>
        <v>2512750</v>
      </c>
      <c r="K23" s="82"/>
      <c r="L23" s="82"/>
      <c r="M23" s="82"/>
      <c r="N23" s="82"/>
      <c r="O23" s="82"/>
      <c r="P23" s="82"/>
      <c r="Q23" s="83"/>
    </row>
    <row r="24" spans="1:20" ht="17" thickBot="1" x14ac:dyDescent="0.25">
      <c r="D24" s="3"/>
      <c r="E24" s="3"/>
      <c r="J24" s="105">
        <f>J23/12</f>
        <v>209395.83333333334</v>
      </c>
      <c r="K24" s="85"/>
      <c r="L24" s="85" t="s">
        <v>82</v>
      </c>
      <c r="M24" s="85"/>
      <c r="N24" s="85"/>
      <c r="O24" s="85"/>
      <c r="P24" s="85"/>
      <c r="Q24" s="86"/>
    </row>
    <row r="25" spans="1:20" ht="17" thickBot="1" x14ac:dyDescent="0.25">
      <c r="A25" s="28" t="s">
        <v>26</v>
      </c>
      <c r="B25" s="29"/>
      <c r="C25" s="29"/>
      <c r="D25" s="30">
        <f>D18+D23</f>
        <v>1339055.0909090908</v>
      </c>
      <c r="E25" s="3"/>
      <c r="T25" s="103" t="s">
        <v>132</v>
      </c>
    </row>
    <row r="26" spans="1:20" ht="17" thickBot="1" x14ac:dyDescent="0.25">
      <c r="D26" s="3"/>
      <c r="E26" s="3"/>
    </row>
    <row r="27" spans="1:20" x14ac:dyDescent="0.2">
      <c r="A27" s="26" t="s">
        <v>27</v>
      </c>
      <c r="D27" s="3"/>
      <c r="E27" s="3"/>
      <c r="J27" s="50" t="s">
        <v>58</v>
      </c>
      <c r="K27" s="51"/>
      <c r="L27" s="51"/>
      <c r="M27" s="52"/>
    </row>
    <row r="28" spans="1:20" ht="17" thickBot="1" x14ac:dyDescent="0.25">
      <c r="A28" s="1" t="s">
        <v>83</v>
      </c>
      <c r="B28" s="117">
        <v>0.1145</v>
      </c>
      <c r="D28" s="21">
        <f>D18*B28</f>
        <v>145306.80790909092</v>
      </c>
      <c r="E28" s="3"/>
      <c r="J28" s="53"/>
      <c r="K28" s="77"/>
      <c r="L28" s="77"/>
      <c r="M28" s="54"/>
    </row>
    <row r="29" spans="1:20" ht="17" thickBot="1" x14ac:dyDescent="0.25">
      <c r="A29" s="122" t="s">
        <v>51</v>
      </c>
      <c r="B29" s="123">
        <v>7.0000000000000007E-2</v>
      </c>
      <c r="C29" s="33"/>
      <c r="D29" s="124">
        <f>D18*7%</f>
        <v>88833.856363636369</v>
      </c>
      <c r="E29" s="3"/>
      <c r="F29" s="198">
        <v>39267.07</v>
      </c>
      <c r="G29" s="101" t="s">
        <v>97</v>
      </c>
      <c r="H29" s="48"/>
      <c r="J29" s="53" t="s">
        <v>59</v>
      </c>
      <c r="K29" s="77"/>
      <c r="L29" s="55">
        <v>0</v>
      </c>
      <c r="M29" s="107">
        <f>D18</f>
        <v>1269055.0909090908</v>
      </c>
    </row>
    <row r="30" spans="1:20" ht="17" thickBot="1" x14ac:dyDescent="0.25">
      <c r="A30" s="112" t="s">
        <v>52</v>
      </c>
      <c r="B30" s="118" t="s">
        <v>53</v>
      </c>
      <c r="D30" s="21">
        <f>F30-D29</f>
        <v>87867.958636363634</v>
      </c>
      <c r="E30" s="3"/>
      <c r="F30" s="125">
        <f>F29*4.5</f>
        <v>176701.815</v>
      </c>
      <c r="G30" s="1" t="s">
        <v>73</v>
      </c>
      <c r="H30" s="10"/>
      <c r="J30" s="108" t="s">
        <v>55</v>
      </c>
      <c r="K30" s="109"/>
      <c r="L30" s="110">
        <v>0</v>
      </c>
      <c r="M30" s="111">
        <f>-D28</f>
        <v>-145306.80790909092</v>
      </c>
    </row>
    <row r="31" spans="1:20" ht="17" thickBot="1" x14ac:dyDescent="0.25">
      <c r="A31" s="147" t="s">
        <v>57</v>
      </c>
      <c r="B31" s="148"/>
      <c r="C31" s="103"/>
      <c r="D31" s="149">
        <f>L37</f>
        <v>4631.2302872727232</v>
      </c>
      <c r="E31" s="3"/>
      <c r="F31" s="11"/>
      <c r="G31" s="22"/>
      <c r="H31" s="12"/>
      <c r="J31" s="108" t="s">
        <v>60</v>
      </c>
      <c r="K31" s="109"/>
      <c r="L31" s="110">
        <v>0</v>
      </c>
      <c r="M31" s="111">
        <f>-D29</f>
        <v>-88833.856363636369</v>
      </c>
      <c r="N31" s="1" t="s">
        <v>131</v>
      </c>
    </row>
    <row r="32" spans="1:20" ht="17" thickBot="1" x14ac:dyDescent="0.25">
      <c r="A32" s="22" t="s">
        <v>28</v>
      </c>
      <c r="B32" s="31">
        <v>6.0000000000000001E-3</v>
      </c>
      <c r="C32" s="22"/>
      <c r="D32" s="25">
        <f>D18*B32</f>
        <v>7614.3305454545452</v>
      </c>
      <c r="E32" s="3"/>
      <c r="J32" s="108" t="s">
        <v>56</v>
      </c>
      <c r="K32" s="109"/>
      <c r="L32" s="110">
        <v>0</v>
      </c>
      <c r="M32" s="111">
        <f>D32</f>
        <v>7614.3305454545452</v>
      </c>
    </row>
    <row r="33" spans="1:13" ht="17" thickBot="1" x14ac:dyDescent="0.25">
      <c r="A33" s="28"/>
      <c r="B33" s="106" t="s">
        <v>31</v>
      </c>
      <c r="C33" s="29"/>
      <c r="D33" s="30">
        <f>SUM(D28:D32)</f>
        <v>334254.18374181812</v>
      </c>
      <c r="E33" s="3"/>
      <c r="J33" s="192" t="s">
        <v>61</v>
      </c>
      <c r="K33" s="193"/>
      <c r="L33" s="194">
        <f>L29+L30+L31</f>
        <v>0</v>
      </c>
      <c r="M33" s="195">
        <f>SUM(M29:M32)</f>
        <v>1042528.757181818</v>
      </c>
    </row>
    <row r="34" spans="1:13" ht="17" thickBot="1" x14ac:dyDescent="0.25">
      <c r="D34" s="3"/>
      <c r="E34" s="3"/>
      <c r="J34" s="56" t="s">
        <v>62</v>
      </c>
      <c r="K34" s="57" t="s">
        <v>63</v>
      </c>
      <c r="L34" s="58" t="s">
        <v>64</v>
      </c>
      <c r="M34" s="59" t="s">
        <v>65</v>
      </c>
    </row>
    <row r="35" spans="1:13" ht="17" thickBot="1" x14ac:dyDescent="0.25">
      <c r="A35" s="196" t="s">
        <v>33</v>
      </c>
      <c r="B35" s="193"/>
      <c r="C35" s="193"/>
      <c r="D35" s="197">
        <f>D25-D33</f>
        <v>1004800.9071672726</v>
      </c>
      <c r="E35" s="3"/>
      <c r="J35" s="60">
        <f>M33</f>
        <v>1042528.757181818</v>
      </c>
      <c r="K35" s="77">
        <v>0.04</v>
      </c>
      <c r="L35" s="55">
        <f>J35*K35</f>
        <v>41701.150287272721</v>
      </c>
      <c r="M35" s="136">
        <v>37069.919999999998</v>
      </c>
    </row>
    <row r="36" spans="1:13" x14ac:dyDescent="0.2">
      <c r="D36" s="3"/>
      <c r="E36" s="3"/>
      <c r="J36" s="53"/>
      <c r="K36" s="77"/>
      <c r="L36" s="55"/>
      <c r="M36" s="54"/>
    </row>
    <row r="37" spans="1:13" x14ac:dyDescent="0.2">
      <c r="A37" s="2" t="s">
        <v>41</v>
      </c>
      <c r="D37" s="3"/>
      <c r="E37" s="3"/>
      <c r="J37" s="53" t="s">
        <v>66</v>
      </c>
      <c r="K37" s="77"/>
      <c r="L37" s="61">
        <f>L35-M35</f>
        <v>4631.2302872727232</v>
      </c>
      <c r="M37" s="54"/>
    </row>
    <row r="38" spans="1:13" ht="17" thickBot="1" x14ac:dyDescent="0.25">
      <c r="J38" s="62"/>
      <c r="K38" s="63"/>
      <c r="L38" s="63"/>
      <c r="M38" s="64"/>
    </row>
    <row r="39" spans="1:13" ht="17" thickBot="1" x14ac:dyDescent="0.25"/>
    <row r="40" spans="1:13" x14ac:dyDescent="0.2">
      <c r="A40" s="47"/>
      <c r="B40" s="48"/>
    </row>
    <row r="41" spans="1:13" x14ac:dyDescent="0.2">
      <c r="A41" s="49" t="s">
        <v>54</v>
      </c>
      <c r="B41" s="10"/>
    </row>
    <row r="42" spans="1:13" ht="17" thickBot="1" x14ac:dyDescent="0.25">
      <c r="A42" s="11"/>
      <c r="B42" s="12"/>
    </row>
    <row r="49" spans="1:9" ht="17" thickBot="1" x14ac:dyDescent="0.25"/>
    <row r="50" spans="1:9" ht="21" x14ac:dyDescent="0.25">
      <c r="A50" s="36" t="s">
        <v>40</v>
      </c>
      <c r="B50" s="37"/>
      <c r="C50" s="37"/>
      <c r="D50" s="37"/>
      <c r="E50" s="37"/>
      <c r="F50" s="37"/>
      <c r="G50" s="37"/>
      <c r="H50" s="37"/>
      <c r="I50" s="38" t="s">
        <v>43</v>
      </c>
    </row>
    <row r="51" spans="1:9" ht="21" x14ac:dyDescent="0.25">
      <c r="A51" s="39" t="s">
        <v>34</v>
      </c>
      <c r="B51" s="35"/>
      <c r="C51" s="35"/>
      <c r="D51" s="35"/>
      <c r="E51" s="35"/>
      <c r="F51" s="35"/>
      <c r="G51" s="35"/>
      <c r="H51" s="35"/>
      <c r="I51" s="40"/>
    </row>
    <row r="52" spans="1:9" ht="21" x14ac:dyDescent="0.25">
      <c r="A52" s="39" t="s">
        <v>44</v>
      </c>
      <c r="B52" s="35"/>
      <c r="C52" s="35"/>
      <c r="D52" s="35"/>
      <c r="E52" s="35"/>
      <c r="F52" s="35"/>
      <c r="G52" s="35"/>
      <c r="H52" s="35"/>
      <c r="I52" s="40"/>
    </row>
    <row r="53" spans="1:9" ht="21" x14ac:dyDescent="0.25">
      <c r="A53" s="39" t="s">
        <v>45</v>
      </c>
      <c r="I53" s="10"/>
    </row>
    <row r="54" spans="1:9" ht="21" x14ac:dyDescent="0.25">
      <c r="A54" s="39" t="s">
        <v>35</v>
      </c>
      <c r="B54" s="35"/>
      <c r="C54" s="35"/>
      <c r="D54" s="35"/>
      <c r="E54" s="35"/>
      <c r="F54" s="35"/>
      <c r="G54" s="35"/>
      <c r="H54" s="35"/>
      <c r="I54" s="40"/>
    </row>
    <row r="55" spans="1:9" ht="21" x14ac:dyDescent="0.25">
      <c r="A55" s="39" t="s">
        <v>42</v>
      </c>
      <c r="B55" s="35"/>
      <c r="C55" s="35"/>
      <c r="D55" s="35"/>
      <c r="E55" s="35"/>
      <c r="F55" s="35"/>
      <c r="G55" s="35"/>
      <c r="H55" s="35"/>
      <c r="I55" s="40"/>
    </row>
    <row r="56" spans="1:9" ht="21" x14ac:dyDescent="0.25">
      <c r="A56" s="39" t="s">
        <v>46</v>
      </c>
      <c r="B56" s="35"/>
      <c r="C56" s="35"/>
      <c r="D56" s="35"/>
      <c r="E56" s="35"/>
      <c r="F56" s="35"/>
      <c r="G56" s="35"/>
      <c r="H56" s="89"/>
      <c r="I56" s="104"/>
    </row>
    <row r="57" spans="1:9" ht="22" thickBot="1" x14ac:dyDescent="0.3">
      <c r="A57" s="41" t="s">
        <v>38</v>
      </c>
      <c r="B57" s="42"/>
      <c r="C57" s="42"/>
      <c r="D57" s="42"/>
      <c r="E57" s="42"/>
      <c r="F57" s="42"/>
      <c r="G57" s="42"/>
      <c r="H57" s="42"/>
      <c r="I57" s="43"/>
    </row>
  </sheetData>
  <hyperlinks>
    <hyperlink ref="A41" r:id="rId1" display="http://www.dt.gob.cl/legislacion/1624/w3-article-70421.html" xr:uid="{95BE704E-6053-4C41-A3A3-677C295128D6}"/>
  </hyperlinks>
  <pageMargins left="0.7" right="0.7" top="0.75" bottom="0.75" header="0.3" footer="0.3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389FD-5238-744D-B496-4CFDD57E8364}">
  <sheetPr>
    <tabColor theme="4" tint="0.39997558519241921"/>
  </sheetPr>
  <dimension ref="A1:X195"/>
  <sheetViews>
    <sheetView workbookViewId="0">
      <selection activeCell="L32" sqref="L32"/>
    </sheetView>
  </sheetViews>
  <sheetFormatPr baseColWidth="10" defaultRowHeight="16" x14ac:dyDescent="0.2"/>
  <cols>
    <col min="1" max="1" width="19.5" customWidth="1"/>
    <col min="2" max="2" width="25.83203125" bestFit="1" customWidth="1"/>
    <col min="3" max="3" width="1.83203125" customWidth="1"/>
    <col min="5" max="5" width="9" customWidth="1"/>
    <col min="8" max="8" width="18.33203125" customWidth="1"/>
    <col min="9" max="9" width="11.5" bestFit="1" customWidth="1"/>
    <col min="10" max="10" width="12.5" bestFit="1" customWidth="1"/>
    <col min="11" max="11" width="11.5" bestFit="1" customWidth="1"/>
    <col min="12" max="24" width="10.83203125" style="1"/>
  </cols>
  <sheetData>
    <row r="1" spans="1:11" x14ac:dyDescent="0.2">
      <c r="A1" s="1"/>
      <c r="B1" s="1"/>
      <c r="C1" s="1"/>
      <c r="D1" s="3"/>
      <c r="E1" s="3"/>
      <c r="F1" s="1"/>
      <c r="G1" s="1"/>
      <c r="H1" s="1"/>
      <c r="I1" s="1"/>
      <c r="J1" s="1"/>
      <c r="K1" s="1"/>
    </row>
    <row r="2" spans="1:11" x14ac:dyDescent="0.2">
      <c r="A2" s="1"/>
      <c r="B2" s="2" t="s">
        <v>0</v>
      </c>
      <c r="C2" s="1"/>
      <c r="D2" s="4"/>
      <c r="E2" s="3"/>
      <c r="F2" s="1"/>
      <c r="G2" s="1"/>
      <c r="H2" s="1"/>
      <c r="I2" s="1"/>
      <c r="J2" s="1"/>
      <c r="K2" s="1"/>
    </row>
    <row r="3" spans="1:11" ht="17" thickBot="1" x14ac:dyDescent="0.25">
      <c r="A3" s="1"/>
      <c r="B3" s="1"/>
      <c r="C3" s="1"/>
      <c r="D3" s="3"/>
      <c r="E3" s="3"/>
      <c r="F3" s="1"/>
      <c r="G3" s="1"/>
      <c r="H3" s="1"/>
      <c r="I3" s="1"/>
      <c r="J3" s="1"/>
      <c r="K3" s="1"/>
    </row>
    <row r="4" spans="1:11" ht="17" thickBot="1" x14ac:dyDescent="0.25">
      <c r="A4" s="5" t="s">
        <v>4</v>
      </c>
      <c r="B4" s="6" t="s">
        <v>1</v>
      </c>
      <c r="C4" s="2"/>
      <c r="D4" s="7" t="s">
        <v>16</v>
      </c>
      <c r="E4" s="8" t="s">
        <v>102</v>
      </c>
      <c r="F4" s="1"/>
      <c r="G4" s="1"/>
      <c r="H4" s="1"/>
      <c r="I4" s="1"/>
      <c r="J4" s="1"/>
      <c r="K4" s="1"/>
    </row>
    <row r="5" spans="1:11" x14ac:dyDescent="0.2">
      <c r="A5" s="9" t="s">
        <v>3</v>
      </c>
      <c r="B5" s="10" t="s">
        <v>2</v>
      </c>
      <c r="C5" s="1"/>
      <c r="D5" s="3"/>
      <c r="E5" s="3"/>
      <c r="F5" s="1"/>
      <c r="G5" s="1"/>
      <c r="H5" s="1"/>
      <c r="I5" s="1"/>
      <c r="J5" s="1"/>
      <c r="K5" s="1"/>
    </row>
    <row r="6" spans="1:11" ht="17" thickBot="1" x14ac:dyDescent="0.25">
      <c r="A6" s="11" t="s">
        <v>5</v>
      </c>
      <c r="B6" s="12" t="s">
        <v>6</v>
      </c>
      <c r="C6" s="1"/>
      <c r="D6" s="3"/>
      <c r="E6" s="3"/>
      <c r="F6" s="1"/>
      <c r="G6" s="1"/>
      <c r="H6" s="1"/>
      <c r="I6" s="1"/>
      <c r="J6" s="1"/>
      <c r="K6" s="1"/>
    </row>
    <row r="7" spans="1:11" ht="17" thickBot="1" x14ac:dyDescent="0.25">
      <c r="A7" s="1"/>
      <c r="B7" s="1"/>
      <c r="C7" s="1"/>
      <c r="D7" s="3"/>
      <c r="E7" s="3"/>
      <c r="F7" s="1"/>
      <c r="G7" s="1"/>
      <c r="H7" s="1"/>
      <c r="I7" s="1"/>
      <c r="J7" s="1"/>
      <c r="K7" s="1"/>
    </row>
    <row r="8" spans="1:11" x14ac:dyDescent="0.2">
      <c r="A8" s="5" t="s">
        <v>18</v>
      </c>
      <c r="B8" s="6" t="s">
        <v>100</v>
      </c>
      <c r="C8" s="1"/>
      <c r="D8" s="13" t="s">
        <v>17</v>
      </c>
      <c r="E8" s="14"/>
      <c r="F8" s="1"/>
      <c r="G8" s="1"/>
      <c r="H8" s="1"/>
      <c r="I8" s="1"/>
      <c r="J8" s="1"/>
      <c r="K8" s="1"/>
    </row>
    <row r="9" spans="1:11" x14ac:dyDescent="0.2">
      <c r="A9" s="9" t="s">
        <v>8</v>
      </c>
      <c r="B9" s="10" t="s">
        <v>101</v>
      </c>
      <c r="C9" s="1"/>
      <c r="D9" s="15"/>
      <c r="E9" s="16"/>
      <c r="F9" s="1"/>
      <c r="G9" s="1"/>
      <c r="H9" s="1"/>
      <c r="I9" s="1"/>
      <c r="J9" s="1"/>
      <c r="K9" s="1"/>
    </row>
    <row r="10" spans="1:11" ht="17" thickBot="1" x14ac:dyDescent="0.25">
      <c r="A10" s="11" t="s">
        <v>10</v>
      </c>
      <c r="B10" s="12" t="s">
        <v>11</v>
      </c>
      <c r="C10" s="1"/>
      <c r="D10" s="17" t="s">
        <v>12</v>
      </c>
      <c r="E10" s="18" t="s">
        <v>98</v>
      </c>
      <c r="F10" s="1"/>
      <c r="G10" s="1"/>
      <c r="H10" s="2"/>
      <c r="I10" s="1"/>
      <c r="J10" s="1"/>
      <c r="K10" s="1"/>
    </row>
    <row r="11" spans="1:11" x14ac:dyDescent="0.2">
      <c r="A11" s="1"/>
      <c r="B11" s="1"/>
      <c r="C11" s="1"/>
      <c r="D11" s="3"/>
      <c r="E11" s="3"/>
      <c r="F11" s="1"/>
      <c r="G11" s="1"/>
      <c r="H11" s="1"/>
      <c r="I11" s="1"/>
      <c r="J11" s="1"/>
      <c r="K11" s="1"/>
    </row>
    <row r="12" spans="1:11" ht="17" thickBot="1" x14ac:dyDescent="0.25">
      <c r="A12" s="19" t="s">
        <v>14</v>
      </c>
      <c r="B12" s="1"/>
      <c r="C12" s="1"/>
      <c r="D12" s="3"/>
      <c r="E12" s="3"/>
      <c r="F12" s="1"/>
      <c r="G12" s="1"/>
      <c r="H12" s="1"/>
      <c r="I12" s="137"/>
      <c r="J12" s="150"/>
      <c r="K12" s="1"/>
    </row>
    <row r="13" spans="1:11" ht="17" thickTop="1" x14ac:dyDescent="0.2">
      <c r="A13" s="1"/>
      <c r="B13" s="1"/>
      <c r="C13" s="1"/>
      <c r="D13" s="3"/>
      <c r="E13" s="3"/>
      <c r="F13" s="1"/>
      <c r="G13" s="1"/>
      <c r="H13" s="1"/>
      <c r="I13" s="138"/>
      <c r="J13" s="1"/>
      <c r="K13" s="1"/>
    </row>
    <row r="14" spans="1:11" x14ac:dyDescent="0.2">
      <c r="A14" s="2" t="s">
        <v>15</v>
      </c>
      <c r="B14" s="1"/>
      <c r="C14" s="1"/>
      <c r="D14" s="3"/>
      <c r="E14" s="3"/>
      <c r="F14" s="1"/>
      <c r="G14" s="1"/>
      <c r="H14" s="1"/>
      <c r="I14" s="138"/>
      <c r="J14" s="1"/>
      <c r="K14" s="1"/>
    </row>
    <row r="15" spans="1:11" x14ac:dyDescent="0.2">
      <c r="A15" s="1" t="s">
        <v>20</v>
      </c>
      <c r="B15" s="20"/>
      <c r="C15" s="1"/>
      <c r="D15" s="21">
        <v>3000000</v>
      </c>
      <c r="E15" s="3"/>
      <c r="F15" s="1"/>
      <c r="G15" s="1"/>
      <c r="H15" s="1"/>
      <c r="I15" s="92"/>
      <c r="J15" s="1"/>
      <c r="K15" s="1"/>
    </row>
    <row r="16" spans="1:11" ht="17" thickBot="1" x14ac:dyDescent="0.25">
      <c r="A16" s="139" t="s">
        <v>19</v>
      </c>
      <c r="B16" s="140" t="s">
        <v>21</v>
      </c>
      <c r="C16" s="141"/>
      <c r="D16" s="142">
        <v>0</v>
      </c>
      <c r="E16" s="3"/>
      <c r="F16" s="1"/>
      <c r="G16" s="1"/>
      <c r="H16" s="1"/>
      <c r="I16" s="1"/>
      <c r="J16" s="1"/>
      <c r="K16" s="1"/>
    </row>
    <row r="17" spans="1:12" x14ac:dyDescent="0.2">
      <c r="A17" s="26"/>
      <c r="B17" s="26" t="s">
        <v>22</v>
      </c>
      <c r="C17" s="1"/>
      <c r="D17" s="27">
        <f>SUM(D15:D16)</f>
        <v>3000000</v>
      </c>
      <c r="E17" s="3"/>
      <c r="F17" s="1"/>
      <c r="G17" s="1"/>
      <c r="H17" s="1"/>
      <c r="I17" s="1"/>
      <c r="J17" s="1"/>
      <c r="K17" s="1"/>
    </row>
    <row r="18" spans="1:12" x14ac:dyDescent="0.2">
      <c r="A18" s="1"/>
      <c r="B18" s="1"/>
      <c r="C18" s="1"/>
      <c r="D18" s="3"/>
      <c r="E18" s="3"/>
      <c r="F18" s="1"/>
      <c r="G18" s="1"/>
      <c r="H18" s="1"/>
      <c r="I18" s="1"/>
      <c r="J18" s="1"/>
      <c r="K18" s="1"/>
    </row>
    <row r="19" spans="1:12" x14ac:dyDescent="0.2">
      <c r="A19" s="2" t="s">
        <v>23</v>
      </c>
      <c r="B19" s="1"/>
      <c r="C19" s="1"/>
      <c r="D19" s="3"/>
      <c r="E19" s="3"/>
      <c r="F19" s="1"/>
      <c r="G19" s="1"/>
      <c r="H19" s="1"/>
      <c r="I19" s="1"/>
      <c r="J19" s="1"/>
      <c r="K19" s="1"/>
    </row>
    <row r="20" spans="1:12" ht="17" thickBot="1" x14ac:dyDescent="0.25">
      <c r="A20" s="1" t="s">
        <v>25</v>
      </c>
      <c r="B20" s="1"/>
      <c r="C20" s="1"/>
      <c r="D20" s="21">
        <v>0</v>
      </c>
      <c r="E20" s="3"/>
      <c r="F20" s="1"/>
      <c r="G20" s="1"/>
      <c r="H20" s="1"/>
      <c r="I20" s="1"/>
      <c r="J20" s="1"/>
      <c r="K20" s="1"/>
    </row>
    <row r="21" spans="1:12" ht="17" thickBot="1" x14ac:dyDescent="0.25">
      <c r="A21" s="22" t="s">
        <v>24</v>
      </c>
      <c r="B21" s="22"/>
      <c r="C21" s="22"/>
      <c r="D21" s="25">
        <v>0</v>
      </c>
      <c r="E21" s="3"/>
      <c r="F21" s="1"/>
      <c r="G21" s="1"/>
      <c r="H21" s="50" t="s">
        <v>58</v>
      </c>
      <c r="I21" s="51"/>
      <c r="J21" s="51"/>
      <c r="K21" s="52"/>
    </row>
    <row r="22" spans="1:12" x14ac:dyDescent="0.2">
      <c r="A22" s="26"/>
      <c r="B22" s="26" t="s">
        <v>32</v>
      </c>
      <c r="C22" s="2"/>
      <c r="D22" s="27">
        <f>SUM(D20:D21)</f>
        <v>0</v>
      </c>
      <c r="E22" s="3"/>
      <c r="F22" s="1"/>
      <c r="G22" s="1"/>
      <c r="H22" s="53"/>
      <c r="I22" s="77"/>
      <c r="J22" s="77"/>
      <c r="K22" s="54"/>
    </row>
    <row r="23" spans="1:12" ht="17" thickBot="1" x14ac:dyDescent="0.25">
      <c r="A23" s="1"/>
      <c r="B23" s="1"/>
      <c r="C23" s="1"/>
      <c r="D23" s="3"/>
      <c r="E23" s="3"/>
      <c r="F23" s="1"/>
      <c r="G23" s="1"/>
      <c r="H23" s="53" t="s">
        <v>59</v>
      </c>
      <c r="I23" s="77"/>
      <c r="J23" s="55">
        <f>D15</f>
        <v>3000000</v>
      </c>
      <c r="K23" s="54"/>
    </row>
    <row r="24" spans="1:12" ht="17" thickBot="1" x14ac:dyDescent="0.25">
      <c r="A24" s="28" t="s">
        <v>26</v>
      </c>
      <c r="B24" s="29"/>
      <c r="C24" s="29"/>
      <c r="D24" s="30">
        <f>D17+D22</f>
        <v>3000000</v>
      </c>
      <c r="E24" s="3"/>
      <c r="F24" s="1"/>
      <c r="G24" s="1"/>
      <c r="H24" s="143" t="s">
        <v>55</v>
      </c>
      <c r="I24" s="144"/>
      <c r="J24" s="55">
        <f>-D28</f>
        <v>-343500</v>
      </c>
      <c r="K24" s="54"/>
    </row>
    <row r="25" spans="1:12" x14ac:dyDescent="0.2">
      <c r="A25" s="1"/>
      <c r="B25" s="1"/>
      <c r="C25" s="1"/>
      <c r="D25" s="3"/>
      <c r="E25" s="3"/>
      <c r="F25" s="1"/>
      <c r="G25" s="1"/>
      <c r="H25" s="143" t="s">
        <v>60</v>
      </c>
      <c r="I25" s="144"/>
      <c r="J25" s="145">
        <f>-D29</f>
        <v>-210000.00000000003</v>
      </c>
      <c r="K25" s="54"/>
    </row>
    <row r="26" spans="1:12" x14ac:dyDescent="0.2">
      <c r="A26" s="26"/>
      <c r="B26" s="1"/>
      <c r="C26" s="1"/>
      <c r="D26" s="3"/>
      <c r="E26" s="3"/>
      <c r="F26" s="1"/>
      <c r="G26" s="1"/>
      <c r="H26" s="143" t="s">
        <v>56</v>
      </c>
      <c r="I26" s="144"/>
      <c r="J26" s="145">
        <v>0</v>
      </c>
      <c r="K26" s="54"/>
    </row>
    <row r="27" spans="1:12" ht="17" thickBot="1" x14ac:dyDescent="0.25">
      <c r="A27" s="2" t="s">
        <v>27</v>
      </c>
      <c r="B27" s="117"/>
      <c r="C27" s="1"/>
      <c r="D27" s="21"/>
      <c r="E27" s="3"/>
      <c r="F27" s="1"/>
      <c r="G27" s="1"/>
      <c r="H27" s="146" t="s">
        <v>61</v>
      </c>
      <c r="I27" s="77"/>
      <c r="J27" s="55">
        <f>J23+J24+J25</f>
        <v>2446500</v>
      </c>
      <c r="K27" s="54"/>
    </row>
    <row r="28" spans="1:12" ht="17" thickBot="1" x14ac:dyDescent="0.25">
      <c r="A28" s="112" t="s">
        <v>55</v>
      </c>
      <c r="B28" s="118"/>
      <c r="C28" s="1"/>
      <c r="D28" s="21">
        <f>D17*11.45%</f>
        <v>343500</v>
      </c>
      <c r="E28" s="3"/>
      <c r="F28" s="1"/>
      <c r="G28" s="1"/>
      <c r="H28" s="56" t="s">
        <v>62</v>
      </c>
      <c r="I28" s="57" t="s">
        <v>63</v>
      </c>
      <c r="J28" s="58" t="s">
        <v>64</v>
      </c>
      <c r="K28" s="59" t="s">
        <v>65</v>
      </c>
    </row>
    <row r="29" spans="1:12" x14ac:dyDescent="0.2">
      <c r="A29" s="147" t="s">
        <v>60</v>
      </c>
      <c r="B29" s="148"/>
      <c r="C29" s="103"/>
      <c r="D29" s="149">
        <f>D17*7%</f>
        <v>210000.00000000003</v>
      </c>
      <c r="E29" s="3"/>
      <c r="F29" s="1"/>
      <c r="G29" s="1"/>
      <c r="H29" s="60">
        <f>J27</f>
        <v>2446500</v>
      </c>
      <c r="I29" s="77">
        <v>0.08</v>
      </c>
      <c r="J29" s="55">
        <f>H29*I29</f>
        <v>195720</v>
      </c>
      <c r="K29" s="136">
        <v>119447.52</v>
      </c>
    </row>
    <row r="30" spans="1:12" ht="17" thickBot="1" x14ac:dyDescent="0.25">
      <c r="A30" s="22" t="s">
        <v>99</v>
      </c>
      <c r="B30" s="31"/>
      <c r="C30" s="22"/>
      <c r="D30" s="25">
        <f>J31</f>
        <v>76272.479999999996</v>
      </c>
      <c r="E30" s="3"/>
      <c r="F30" s="1"/>
      <c r="G30" s="1"/>
      <c r="H30" s="53"/>
      <c r="I30" s="77"/>
      <c r="J30" s="55"/>
      <c r="K30" s="54"/>
    </row>
    <row r="31" spans="1:12" x14ac:dyDescent="0.2">
      <c r="A31" s="26"/>
      <c r="B31" s="26" t="s">
        <v>31</v>
      </c>
      <c r="C31" s="2"/>
      <c r="D31" s="27">
        <f>SUM(D27:D30)</f>
        <v>629772.48</v>
      </c>
      <c r="E31" s="3"/>
      <c r="F31" s="1"/>
      <c r="G31" s="1"/>
      <c r="H31" s="53" t="s">
        <v>66</v>
      </c>
      <c r="I31" s="77"/>
      <c r="J31" s="61">
        <f>J29-K29</f>
        <v>76272.479999999996</v>
      </c>
      <c r="K31" s="54"/>
      <c r="L31" s="1" t="s">
        <v>133</v>
      </c>
    </row>
    <row r="32" spans="1:12" ht="17" thickBot="1" x14ac:dyDescent="0.25">
      <c r="A32" s="1"/>
      <c r="B32" s="1"/>
      <c r="C32" s="1"/>
      <c r="D32" s="3"/>
      <c r="E32" s="3"/>
      <c r="F32" s="1"/>
      <c r="G32" s="1"/>
      <c r="H32" s="62"/>
      <c r="I32" s="63"/>
      <c r="J32" s="63"/>
      <c r="K32" s="64"/>
    </row>
    <row r="33" spans="1:11" ht="17" thickBot="1" x14ac:dyDescent="0.25">
      <c r="A33" s="32" t="s">
        <v>33</v>
      </c>
      <c r="B33" s="33"/>
      <c r="C33" s="33"/>
      <c r="D33" s="34">
        <f>D24-D31</f>
        <v>2370227.52</v>
      </c>
      <c r="E33" s="3"/>
      <c r="F33" s="1"/>
      <c r="G33" s="1"/>
      <c r="H33" s="1"/>
      <c r="I33" s="1"/>
      <c r="J33" s="1"/>
      <c r="K33" s="1"/>
    </row>
    <row r="34" spans="1:11" x14ac:dyDescent="0.2">
      <c r="A34" s="1"/>
      <c r="B34" s="1"/>
      <c r="C34" s="1"/>
      <c r="D34" s="3"/>
      <c r="E34" s="3"/>
      <c r="F34" s="1"/>
      <c r="G34" s="1"/>
      <c r="H34" s="1"/>
      <c r="I34" s="1"/>
      <c r="J34" s="1"/>
      <c r="K34" s="1"/>
    </row>
    <row r="35" spans="1:11" x14ac:dyDescent="0.2">
      <c r="A35" s="2" t="s">
        <v>41</v>
      </c>
      <c r="B35" s="1"/>
      <c r="C35" s="1"/>
      <c r="D35" s="3"/>
      <c r="E35" s="3"/>
      <c r="F35" s="1"/>
      <c r="G35" s="1"/>
      <c r="H35" s="1"/>
      <c r="I35" s="1"/>
      <c r="J35" s="1"/>
      <c r="K35" s="1"/>
    </row>
    <row r="36" spans="1:11" x14ac:dyDescent="0.2">
      <c r="A36" s="1"/>
      <c r="B36" s="1"/>
      <c r="C36" s="1"/>
      <c r="D36" s="3"/>
      <c r="E36" s="3"/>
      <c r="F36" s="1"/>
      <c r="G36" s="1"/>
      <c r="H36" s="1"/>
      <c r="I36" s="1"/>
      <c r="J36" s="1"/>
      <c r="K36" s="1"/>
    </row>
    <row r="37" spans="1:11" s="1" customFormat="1" x14ac:dyDescent="0.2">
      <c r="D37" s="3"/>
      <c r="E37" s="3"/>
    </row>
    <row r="38" spans="1:11" s="1" customFormat="1" x14ac:dyDescent="0.2">
      <c r="D38" s="3"/>
      <c r="E38" s="3"/>
    </row>
    <row r="39" spans="1:11" s="1" customFormat="1" x14ac:dyDescent="0.2">
      <c r="D39" s="3"/>
      <c r="E39" s="3"/>
    </row>
    <row r="40" spans="1:11" s="1" customFormat="1" x14ac:dyDescent="0.2"/>
    <row r="41" spans="1:11" s="1" customFormat="1" x14ac:dyDescent="0.2"/>
    <row r="42" spans="1:11" s="1" customFormat="1" x14ac:dyDescent="0.2"/>
    <row r="43" spans="1:11" s="1" customFormat="1" x14ac:dyDescent="0.2"/>
    <row r="44" spans="1:11" s="1" customFormat="1" x14ac:dyDescent="0.2"/>
    <row r="45" spans="1:11" s="1" customFormat="1" x14ac:dyDescent="0.2"/>
    <row r="46" spans="1:11" s="1" customFormat="1" x14ac:dyDescent="0.2"/>
    <row r="47" spans="1:11" s="1" customFormat="1" x14ac:dyDescent="0.2"/>
    <row r="48" spans="1:11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CASOS PRACTICOS</vt:lpstr>
      <vt:lpstr>LIQUIDACIÓN DE SUELDO CASO 1</vt:lpstr>
      <vt:lpstr>LIQUIDACIÓN DE SUELDO CASO 2</vt:lpstr>
      <vt:lpstr>SUELDO EMPRESARIAL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2023-08-28T23:31:41Z</dcterms:created>
  <dcterms:modified xsi:type="dcterms:W3CDTF">2025-06-24T13:03:41Z</dcterms:modified>
</cp:coreProperties>
</file>